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60" windowWidth="9675" windowHeight="7365"/>
  </bookViews>
  <sheets>
    <sheet name="Informe tiempos y movimientos" sheetId="15" r:id="rId1"/>
    <sheet name="Hoja1" sheetId="5" r:id="rId2"/>
    <sheet name="HORARIOS" sheetId="17" r:id="rId3"/>
  </sheets>
  <definedNames>
    <definedName name="_xlnm._FilterDatabase" localSheetId="1" hidden="1">Hoja1!$A$1:$K$986</definedName>
    <definedName name="_xlnm._FilterDatabase" localSheetId="0" hidden="1">'Informe tiempos y movimientos'!$B$3:$AD$277</definedName>
    <definedName name="ACTIVIDAD">Hoja1!$B$97:$B$360</definedName>
    <definedName name="ACTIVIDAD1">Hoja1!$B$97:$B$356</definedName>
    <definedName name="_xlnm.Print_Area" localSheetId="0">'Informe tiempos y movimientos'!$B$1:$AD$277</definedName>
    <definedName name="clase">Hoja1!$A$13:$A$14</definedName>
    <definedName name="CLIENTES">Hoja1!$C$23:$C$87</definedName>
    <definedName name="CODIGOS">Hoja1!$F$2:$K$989</definedName>
    <definedName name="INFORME">Hoja1!$A$97:$A$202</definedName>
    <definedName name="PROCESO">Hoja1!$C$3:$C$16</definedName>
    <definedName name="REGIONAL">Hoja1!$D$10:$D$19</definedName>
    <definedName name="TIPO">Hoja1!$A$9:$A$10</definedName>
  </definedNames>
  <calcPr calcId="145621"/>
</workbook>
</file>

<file path=xl/calcChain.xml><?xml version="1.0" encoding="utf-8"?>
<calcChain xmlns="http://schemas.openxmlformats.org/spreadsheetml/2006/main">
  <c r="G277" i="15" l="1"/>
  <c r="F277" i="15"/>
  <c r="E277" i="15"/>
  <c r="G276" i="15"/>
  <c r="F276" i="15"/>
  <c r="E276" i="15"/>
  <c r="G275" i="15"/>
  <c r="F275" i="15"/>
  <c r="E275" i="15"/>
  <c r="G274" i="15"/>
  <c r="F274" i="15"/>
  <c r="E274" i="15"/>
  <c r="G273" i="15"/>
  <c r="F273" i="15"/>
  <c r="E273" i="15"/>
  <c r="G272" i="15"/>
  <c r="F272" i="15"/>
  <c r="E272" i="15"/>
  <c r="G271" i="15"/>
  <c r="F271" i="15"/>
  <c r="E271" i="15"/>
  <c r="G270" i="15"/>
  <c r="F270" i="15"/>
  <c r="E270" i="15"/>
  <c r="G269" i="15"/>
  <c r="F269" i="15"/>
  <c r="E269" i="15"/>
  <c r="G268" i="15"/>
  <c r="F268" i="15"/>
  <c r="E268" i="15"/>
  <c r="G267" i="15"/>
  <c r="F267" i="15"/>
  <c r="E267" i="15"/>
  <c r="G266" i="15"/>
  <c r="F266" i="15"/>
  <c r="E266" i="15"/>
  <c r="G265" i="15"/>
  <c r="F265" i="15"/>
  <c r="E265" i="15"/>
  <c r="G264" i="15"/>
  <c r="F264" i="15"/>
  <c r="E264" i="15"/>
  <c r="G263" i="15"/>
  <c r="F263" i="15"/>
  <c r="E263" i="15"/>
  <c r="G262" i="15"/>
  <c r="F262" i="15"/>
  <c r="E262" i="15"/>
  <c r="G261" i="15"/>
  <c r="F261" i="15"/>
  <c r="E261" i="15"/>
  <c r="G260" i="15"/>
  <c r="F260" i="15"/>
  <c r="E260" i="15"/>
  <c r="G259" i="15"/>
  <c r="F259" i="15"/>
  <c r="E259" i="15"/>
  <c r="G258" i="15"/>
  <c r="F258" i="15"/>
  <c r="E258" i="15"/>
  <c r="G257" i="15"/>
  <c r="F257" i="15"/>
  <c r="E257" i="15"/>
  <c r="G256" i="15"/>
  <c r="F256" i="15"/>
  <c r="E256" i="15"/>
  <c r="G255" i="15"/>
  <c r="F255" i="15"/>
  <c r="E255" i="15"/>
  <c r="G254" i="15"/>
  <c r="F254" i="15"/>
  <c r="E254" i="15"/>
  <c r="G253" i="15"/>
  <c r="F253" i="15"/>
  <c r="E253" i="15"/>
  <c r="G252" i="15"/>
  <c r="F252" i="15"/>
  <c r="E252" i="15"/>
  <c r="G251" i="15"/>
  <c r="F251" i="15"/>
  <c r="E251" i="15"/>
  <c r="G250" i="15"/>
  <c r="F250" i="15"/>
  <c r="E250" i="15"/>
  <c r="G249" i="15"/>
  <c r="F249" i="15"/>
  <c r="E249" i="15"/>
  <c r="G248" i="15"/>
  <c r="F248" i="15"/>
  <c r="E248" i="15"/>
  <c r="G247" i="15"/>
  <c r="F247" i="15"/>
  <c r="E247" i="15"/>
  <c r="G246" i="15"/>
  <c r="F246" i="15"/>
  <c r="E246" i="15"/>
  <c r="G245" i="15"/>
  <c r="F245" i="15"/>
  <c r="E245" i="15"/>
  <c r="G244" i="15"/>
  <c r="F244" i="15"/>
  <c r="E244" i="15"/>
  <c r="G243" i="15"/>
  <c r="F243" i="15"/>
  <c r="E243" i="15"/>
  <c r="G242" i="15"/>
  <c r="F242" i="15"/>
  <c r="E242" i="15"/>
  <c r="G241" i="15"/>
  <c r="F241" i="15"/>
  <c r="E241" i="15"/>
  <c r="G240" i="15"/>
  <c r="F240" i="15"/>
  <c r="E240" i="15"/>
  <c r="G239" i="15"/>
  <c r="F239" i="15"/>
  <c r="E239" i="15"/>
  <c r="G238" i="15"/>
  <c r="F238" i="15"/>
  <c r="E238" i="15"/>
  <c r="G237" i="15"/>
  <c r="F237" i="15"/>
  <c r="E237" i="15"/>
  <c r="G236" i="15"/>
  <c r="F236" i="15"/>
  <c r="E236" i="15"/>
  <c r="G235" i="15"/>
  <c r="F235" i="15"/>
  <c r="E235" i="15"/>
  <c r="G234" i="15"/>
  <c r="F234" i="15"/>
  <c r="E234" i="15"/>
  <c r="G233" i="15"/>
  <c r="F233" i="15"/>
  <c r="E233" i="15"/>
  <c r="G232" i="15"/>
  <c r="F232" i="15"/>
  <c r="E232" i="15"/>
  <c r="G231" i="15"/>
  <c r="F231" i="15"/>
  <c r="E231" i="15"/>
  <c r="G230" i="15"/>
  <c r="F230" i="15"/>
  <c r="E230" i="15"/>
  <c r="G229" i="15"/>
  <c r="F229" i="15"/>
  <c r="E229" i="15"/>
  <c r="G228" i="15"/>
  <c r="F228" i="15"/>
  <c r="E228" i="15"/>
  <c r="G227" i="15"/>
  <c r="F227" i="15"/>
  <c r="E227" i="15"/>
  <c r="G226" i="15"/>
  <c r="F226" i="15"/>
  <c r="E226" i="15"/>
  <c r="G225" i="15"/>
  <c r="F225" i="15"/>
  <c r="E225" i="15"/>
  <c r="G224" i="15"/>
  <c r="F224" i="15"/>
  <c r="E224" i="15"/>
  <c r="G223" i="15"/>
  <c r="F223" i="15"/>
  <c r="E223" i="15"/>
  <c r="G222" i="15"/>
  <c r="F222" i="15"/>
  <c r="E222" i="15"/>
  <c r="G221" i="15"/>
  <c r="F221" i="15"/>
  <c r="E221" i="15"/>
  <c r="G220" i="15"/>
  <c r="F220" i="15"/>
  <c r="E220" i="15"/>
  <c r="G219" i="15"/>
  <c r="F219" i="15"/>
  <c r="E219" i="15"/>
  <c r="G218" i="15"/>
  <c r="F218" i="15"/>
  <c r="E218" i="15"/>
  <c r="G217" i="15"/>
  <c r="F217" i="15"/>
  <c r="E217" i="15"/>
  <c r="G216" i="15"/>
  <c r="F216" i="15"/>
  <c r="E216" i="15"/>
  <c r="G215" i="15"/>
  <c r="F215" i="15"/>
  <c r="E215" i="15"/>
  <c r="G214" i="15"/>
  <c r="F214" i="15"/>
  <c r="E214" i="15"/>
  <c r="G213" i="15"/>
  <c r="F213" i="15"/>
  <c r="E213" i="15"/>
  <c r="G212" i="15"/>
  <c r="F212" i="15"/>
  <c r="E212" i="15"/>
  <c r="G211" i="15"/>
  <c r="F211" i="15"/>
  <c r="E211" i="15"/>
  <c r="G210" i="15"/>
  <c r="F210" i="15"/>
  <c r="E210" i="15"/>
  <c r="G209" i="15"/>
  <c r="F209" i="15"/>
  <c r="E209" i="15"/>
  <c r="G208" i="15"/>
  <c r="F208" i="15"/>
  <c r="E208" i="15"/>
  <c r="G207" i="15"/>
  <c r="F207" i="15"/>
  <c r="E207" i="15"/>
  <c r="G206" i="15"/>
  <c r="F206" i="15"/>
  <c r="E206" i="15"/>
  <c r="G205" i="15"/>
  <c r="F205" i="15"/>
  <c r="E205" i="15"/>
  <c r="G204" i="15"/>
  <c r="F204" i="15"/>
  <c r="E204" i="15"/>
  <c r="G203" i="15"/>
  <c r="F203" i="15"/>
  <c r="E203" i="15"/>
  <c r="G202" i="15"/>
  <c r="F202" i="15"/>
  <c r="E202" i="15"/>
  <c r="G201" i="15"/>
  <c r="F201" i="15"/>
  <c r="E201" i="15"/>
  <c r="G200" i="15"/>
  <c r="F200" i="15"/>
  <c r="E200" i="15"/>
  <c r="G199" i="15"/>
  <c r="F199" i="15"/>
  <c r="E199" i="15"/>
  <c r="G198" i="15"/>
  <c r="F198" i="15"/>
  <c r="E198" i="15"/>
  <c r="G197" i="15"/>
  <c r="F197" i="15"/>
  <c r="E197" i="15"/>
  <c r="G196" i="15"/>
  <c r="F196" i="15"/>
  <c r="E196" i="15"/>
  <c r="G195" i="15"/>
  <c r="F195" i="15"/>
  <c r="E195" i="15"/>
  <c r="G194" i="15"/>
  <c r="F194" i="15"/>
  <c r="E194" i="15"/>
  <c r="G193" i="15"/>
  <c r="F193" i="15"/>
  <c r="E193" i="15"/>
  <c r="G192" i="15"/>
  <c r="F192" i="15"/>
  <c r="E192" i="15"/>
  <c r="G191" i="15"/>
  <c r="F191" i="15"/>
  <c r="E191" i="15"/>
  <c r="G190" i="15"/>
  <c r="F190" i="15"/>
  <c r="E190" i="15"/>
  <c r="G189" i="15"/>
  <c r="F189" i="15"/>
  <c r="E189" i="15"/>
  <c r="G188" i="15"/>
  <c r="F188" i="15"/>
  <c r="E188" i="15"/>
  <c r="G187" i="15"/>
  <c r="F187" i="15"/>
  <c r="E187" i="15"/>
  <c r="G186" i="15"/>
  <c r="F186" i="15"/>
  <c r="E186" i="15"/>
  <c r="G185" i="15"/>
  <c r="F185" i="15"/>
  <c r="E185" i="15"/>
  <c r="G184" i="15"/>
  <c r="F184" i="15"/>
  <c r="E184" i="15"/>
  <c r="G183" i="15"/>
  <c r="F183" i="15"/>
  <c r="E183" i="15"/>
  <c r="G182" i="15"/>
  <c r="F182" i="15"/>
  <c r="E182" i="15"/>
  <c r="G181" i="15"/>
  <c r="F181" i="15"/>
  <c r="E181" i="15"/>
  <c r="G180" i="15"/>
  <c r="F180" i="15"/>
  <c r="E180" i="15"/>
  <c r="G179" i="15"/>
  <c r="F179" i="15"/>
  <c r="E179" i="15"/>
  <c r="G178" i="15"/>
  <c r="F178" i="15"/>
  <c r="E178" i="15"/>
  <c r="G177" i="15"/>
  <c r="F177" i="15"/>
  <c r="E177" i="15"/>
  <c r="G176" i="15"/>
  <c r="F176" i="15"/>
  <c r="E176" i="15"/>
  <c r="G175" i="15"/>
  <c r="F175" i="15"/>
  <c r="E175" i="15"/>
  <c r="G174" i="15"/>
  <c r="F174" i="15"/>
  <c r="E174" i="15"/>
  <c r="G173" i="15"/>
  <c r="F173" i="15"/>
  <c r="E173" i="15"/>
  <c r="G172" i="15"/>
  <c r="F172" i="15"/>
  <c r="E172" i="15"/>
  <c r="G171" i="15"/>
  <c r="F171" i="15"/>
  <c r="E171" i="15"/>
  <c r="G170" i="15"/>
  <c r="F170" i="15"/>
  <c r="E170" i="15"/>
  <c r="G169" i="15"/>
  <c r="F169" i="15"/>
  <c r="E169" i="15"/>
  <c r="G168" i="15"/>
  <c r="F168" i="15"/>
  <c r="E168" i="15"/>
  <c r="G167" i="15"/>
  <c r="F167" i="15"/>
  <c r="E167" i="15"/>
  <c r="G166" i="15"/>
  <c r="F166" i="15"/>
  <c r="E166" i="15"/>
  <c r="G165" i="15"/>
  <c r="F165" i="15"/>
  <c r="E165" i="15"/>
  <c r="G164" i="15"/>
  <c r="F164" i="15"/>
  <c r="E164" i="15"/>
  <c r="G163" i="15"/>
  <c r="F163" i="15"/>
  <c r="E163" i="15"/>
  <c r="G162" i="15"/>
  <c r="F162" i="15"/>
  <c r="E162" i="15"/>
  <c r="G161" i="15"/>
  <c r="F161" i="15"/>
  <c r="E161" i="15"/>
  <c r="G160" i="15"/>
  <c r="F160" i="15"/>
  <c r="E160" i="15"/>
  <c r="G159" i="15"/>
  <c r="F159" i="15"/>
  <c r="E159" i="15"/>
  <c r="G158" i="15"/>
  <c r="F158" i="15"/>
  <c r="E158" i="15"/>
  <c r="G157" i="15"/>
  <c r="F157" i="15"/>
  <c r="E157" i="15"/>
  <c r="G156" i="15"/>
  <c r="F156" i="15"/>
  <c r="E156" i="15"/>
  <c r="G155" i="15"/>
  <c r="F155" i="15"/>
  <c r="E155" i="15"/>
  <c r="G154" i="15"/>
  <c r="F154" i="15"/>
  <c r="E154" i="15"/>
  <c r="G153" i="15"/>
  <c r="F153" i="15"/>
  <c r="E153" i="15"/>
  <c r="G152" i="15"/>
  <c r="F152" i="15"/>
  <c r="E152" i="15"/>
  <c r="G151" i="15"/>
  <c r="F151" i="15"/>
  <c r="E151" i="15"/>
  <c r="G150" i="15"/>
  <c r="F150" i="15"/>
  <c r="E150" i="15"/>
  <c r="G149" i="15"/>
  <c r="F149" i="15"/>
  <c r="E149" i="15"/>
  <c r="G148" i="15"/>
  <c r="F148" i="15"/>
  <c r="E148" i="15"/>
  <c r="G147" i="15"/>
  <c r="F147" i="15"/>
  <c r="E147" i="15"/>
  <c r="G146" i="15"/>
  <c r="F146" i="15"/>
  <c r="E146" i="15"/>
  <c r="G145" i="15"/>
  <c r="F145" i="15"/>
  <c r="E145" i="15"/>
  <c r="G144" i="15"/>
  <c r="F144" i="15"/>
  <c r="E144" i="15"/>
  <c r="G143" i="15"/>
  <c r="F143" i="15"/>
  <c r="E143" i="15"/>
  <c r="G142" i="15"/>
  <c r="F142" i="15"/>
  <c r="E142" i="15"/>
  <c r="G141" i="15"/>
  <c r="F141" i="15"/>
  <c r="E141" i="15"/>
  <c r="G140" i="15"/>
  <c r="F140" i="15"/>
  <c r="E140" i="15"/>
  <c r="G139" i="15"/>
  <c r="F139" i="15"/>
  <c r="E139" i="15"/>
  <c r="G138" i="15"/>
  <c r="F138" i="15"/>
  <c r="E138" i="15"/>
  <c r="G137" i="15"/>
  <c r="F137" i="15"/>
  <c r="E137" i="15"/>
  <c r="G136" i="15"/>
  <c r="F136" i="15"/>
  <c r="E136" i="15"/>
  <c r="G135" i="15"/>
  <c r="F135" i="15"/>
  <c r="E135" i="15"/>
  <c r="G134" i="15"/>
  <c r="F134" i="15"/>
  <c r="E134" i="15"/>
  <c r="G133" i="15"/>
  <c r="F133" i="15"/>
  <c r="E133" i="15"/>
  <c r="G132" i="15"/>
  <c r="F132" i="15"/>
  <c r="E132" i="15"/>
  <c r="G131" i="15"/>
  <c r="F131" i="15"/>
  <c r="E131" i="15"/>
  <c r="G130" i="15"/>
  <c r="F130" i="15"/>
  <c r="E130" i="15"/>
  <c r="G129" i="15"/>
  <c r="F129" i="15"/>
  <c r="E129" i="15"/>
  <c r="G128" i="15"/>
  <c r="F128" i="15"/>
  <c r="E128" i="15"/>
  <c r="G127" i="15"/>
  <c r="F127" i="15"/>
  <c r="E127" i="15"/>
  <c r="G126" i="15"/>
  <c r="F126" i="15"/>
  <c r="E126" i="15"/>
  <c r="G125" i="15"/>
  <c r="F125" i="15"/>
  <c r="E125" i="15"/>
  <c r="G124" i="15"/>
  <c r="F124" i="15"/>
  <c r="E124" i="15"/>
  <c r="G123" i="15"/>
  <c r="F123" i="15"/>
  <c r="E123" i="15"/>
  <c r="G122" i="15"/>
  <c r="F122" i="15"/>
  <c r="E122" i="15"/>
  <c r="G121" i="15"/>
  <c r="F121" i="15"/>
  <c r="E121" i="15"/>
  <c r="G120" i="15"/>
  <c r="F120" i="15"/>
  <c r="E120" i="15"/>
  <c r="G119" i="15"/>
  <c r="F119" i="15"/>
  <c r="E119" i="15"/>
  <c r="G118" i="15"/>
  <c r="F118" i="15"/>
  <c r="E118" i="15"/>
  <c r="G117" i="15"/>
  <c r="F117" i="15"/>
  <c r="E117" i="15"/>
  <c r="G116" i="15"/>
  <c r="F116" i="15"/>
  <c r="E116" i="15"/>
  <c r="G115" i="15"/>
  <c r="F115" i="15"/>
  <c r="E115" i="15"/>
  <c r="G114" i="15"/>
  <c r="F114" i="15"/>
  <c r="E114" i="15"/>
  <c r="G113" i="15"/>
  <c r="F113" i="15"/>
  <c r="E113" i="15"/>
  <c r="G112" i="15"/>
  <c r="F112" i="15"/>
  <c r="E112" i="15"/>
  <c r="G111" i="15"/>
  <c r="F111" i="15"/>
  <c r="E111" i="15"/>
  <c r="G110" i="15"/>
  <c r="F110" i="15"/>
  <c r="E110" i="15"/>
  <c r="G109" i="15"/>
  <c r="F109" i="15"/>
  <c r="E109" i="15"/>
  <c r="G108" i="15"/>
  <c r="F108" i="15"/>
  <c r="E108" i="15"/>
  <c r="G107" i="15"/>
  <c r="F107" i="15"/>
  <c r="E107" i="15"/>
  <c r="G106" i="15"/>
  <c r="F106" i="15"/>
  <c r="E106" i="15"/>
  <c r="G105" i="15"/>
  <c r="F105" i="15"/>
  <c r="E105" i="15"/>
  <c r="G104" i="15"/>
  <c r="F104" i="15"/>
  <c r="E104" i="15"/>
  <c r="G103" i="15"/>
  <c r="F103" i="15"/>
  <c r="E103" i="15"/>
  <c r="G102" i="15"/>
  <c r="F102" i="15"/>
  <c r="E102" i="15"/>
  <c r="G101" i="15"/>
  <c r="F101" i="15"/>
  <c r="E101" i="15"/>
  <c r="G100" i="15"/>
  <c r="F100" i="15"/>
  <c r="E100" i="15"/>
  <c r="G99" i="15"/>
  <c r="F99" i="15"/>
  <c r="E99" i="15"/>
  <c r="G98" i="15"/>
  <c r="F98" i="15"/>
  <c r="E98" i="15"/>
  <c r="G97" i="15"/>
  <c r="F97" i="15"/>
  <c r="E97" i="15"/>
  <c r="G96" i="15"/>
  <c r="F96" i="15"/>
  <c r="E96" i="15"/>
  <c r="G95" i="15"/>
  <c r="F95" i="15"/>
  <c r="E95" i="15"/>
  <c r="G94" i="15"/>
  <c r="F94" i="15"/>
  <c r="E94" i="15"/>
  <c r="G93" i="15"/>
  <c r="F93" i="15"/>
  <c r="E93" i="15"/>
  <c r="G92" i="15"/>
  <c r="F92" i="15"/>
  <c r="E92" i="15"/>
  <c r="G91" i="15"/>
  <c r="F91" i="15"/>
  <c r="E91" i="15"/>
  <c r="G90" i="15"/>
  <c r="F90" i="15"/>
  <c r="E90" i="15"/>
  <c r="G89" i="15"/>
  <c r="F89" i="15"/>
  <c r="E89" i="15"/>
  <c r="G88" i="15"/>
  <c r="F88" i="15"/>
  <c r="E88" i="15"/>
  <c r="G87" i="15"/>
  <c r="F87" i="15"/>
  <c r="E87" i="15"/>
  <c r="G86" i="15"/>
  <c r="F86" i="15"/>
  <c r="E86" i="15"/>
  <c r="G85" i="15"/>
  <c r="F85" i="15"/>
  <c r="E85" i="15"/>
  <c r="G84" i="15"/>
  <c r="F84" i="15"/>
  <c r="E84" i="15"/>
  <c r="G83" i="15"/>
  <c r="F83" i="15"/>
  <c r="E83" i="15"/>
  <c r="G82" i="15"/>
  <c r="F82" i="15"/>
  <c r="E82" i="15"/>
  <c r="G81" i="15"/>
  <c r="F81" i="15"/>
  <c r="E81" i="15"/>
  <c r="G80" i="15"/>
  <c r="F80" i="15"/>
  <c r="E80" i="15"/>
  <c r="G79" i="15"/>
  <c r="F79" i="15"/>
  <c r="E79" i="15"/>
  <c r="G78" i="15"/>
  <c r="F78" i="15"/>
  <c r="E78" i="15"/>
  <c r="G77" i="15"/>
  <c r="F77" i="15"/>
  <c r="E77" i="15"/>
  <c r="G76" i="15"/>
  <c r="F76" i="15"/>
  <c r="E76" i="15"/>
  <c r="G75" i="15"/>
  <c r="F75" i="15"/>
  <c r="E75" i="15"/>
  <c r="G74" i="15"/>
  <c r="F74" i="15"/>
  <c r="E74" i="15"/>
  <c r="G73" i="15"/>
  <c r="F73" i="15"/>
  <c r="E73" i="15"/>
  <c r="G72" i="15"/>
  <c r="F72" i="15"/>
  <c r="E72" i="15"/>
  <c r="G71" i="15"/>
  <c r="F71" i="15"/>
  <c r="E71" i="15"/>
  <c r="G70" i="15"/>
  <c r="F70" i="15"/>
  <c r="E70" i="15"/>
  <c r="G69" i="15"/>
  <c r="F69" i="15"/>
  <c r="E69" i="15"/>
  <c r="G68" i="15"/>
  <c r="F68" i="15"/>
  <c r="E68" i="15"/>
  <c r="G67" i="15"/>
  <c r="F67" i="15"/>
  <c r="E67" i="15"/>
  <c r="G66" i="15"/>
  <c r="F66" i="15"/>
  <c r="E66" i="15"/>
  <c r="G65" i="15"/>
  <c r="F65" i="15"/>
  <c r="E65" i="15"/>
  <c r="G64" i="15"/>
  <c r="F64" i="15"/>
  <c r="E64" i="15"/>
  <c r="G63" i="15"/>
  <c r="F63" i="15"/>
  <c r="E63" i="15"/>
  <c r="G62" i="15"/>
  <c r="F62" i="15"/>
  <c r="E62" i="15"/>
  <c r="G61" i="15"/>
  <c r="F61" i="15"/>
  <c r="E61" i="15"/>
  <c r="G60" i="15"/>
  <c r="F60" i="15"/>
  <c r="E60" i="15"/>
  <c r="G59" i="15"/>
  <c r="F59" i="15"/>
  <c r="E59" i="15"/>
  <c r="G58" i="15"/>
  <c r="F58" i="15"/>
  <c r="E58" i="15"/>
  <c r="G57" i="15"/>
  <c r="F57" i="15"/>
  <c r="E57" i="15"/>
  <c r="G56" i="15"/>
  <c r="F56" i="15"/>
  <c r="E56" i="15"/>
  <c r="G55" i="15"/>
  <c r="F55" i="15"/>
  <c r="E55" i="15"/>
  <c r="G54" i="15"/>
  <c r="F54" i="15"/>
  <c r="E54" i="15"/>
  <c r="G53" i="15"/>
  <c r="F53" i="15"/>
  <c r="E53" i="15"/>
  <c r="G52" i="15"/>
  <c r="F52" i="15"/>
  <c r="E52" i="15"/>
  <c r="G51" i="15"/>
  <c r="F51" i="15"/>
  <c r="E51" i="15"/>
  <c r="G50" i="15"/>
  <c r="F50" i="15"/>
  <c r="E50" i="15"/>
  <c r="G49" i="15"/>
  <c r="F49" i="15"/>
  <c r="E49" i="15"/>
  <c r="G48" i="15"/>
  <c r="F48" i="15"/>
  <c r="E48" i="15"/>
  <c r="G47" i="15"/>
  <c r="F47" i="15"/>
  <c r="E47" i="15"/>
  <c r="G46" i="15"/>
  <c r="F46" i="15"/>
  <c r="E46" i="15"/>
  <c r="G45" i="15"/>
  <c r="F45" i="15"/>
  <c r="E45" i="15"/>
  <c r="G44" i="15"/>
  <c r="F44" i="15"/>
  <c r="E44" i="15"/>
  <c r="G43" i="15"/>
  <c r="F43" i="15"/>
  <c r="E43" i="15"/>
  <c r="G42" i="15"/>
  <c r="F42" i="15"/>
  <c r="E42" i="15"/>
  <c r="G41" i="15"/>
  <c r="F41" i="15"/>
  <c r="E41" i="15"/>
  <c r="G40" i="15"/>
  <c r="F40" i="15"/>
  <c r="E40" i="15"/>
  <c r="G39" i="15"/>
  <c r="F39" i="15"/>
  <c r="E39" i="15"/>
  <c r="G38" i="15"/>
  <c r="F38" i="15"/>
  <c r="E38" i="15"/>
  <c r="G37" i="15"/>
  <c r="F37" i="15"/>
  <c r="E37" i="15"/>
  <c r="G36" i="15"/>
  <c r="F36" i="15"/>
  <c r="E36" i="15"/>
  <c r="G35" i="15"/>
  <c r="F35" i="15"/>
  <c r="E35" i="15"/>
  <c r="G34" i="15"/>
  <c r="F34" i="15"/>
  <c r="E34" i="15"/>
  <c r="G33" i="15"/>
  <c r="F33" i="15"/>
  <c r="E33" i="15"/>
  <c r="G32" i="15"/>
  <c r="F32" i="15"/>
  <c r="E32" i="15"/>
  <c r="G31" i="15"/>
  <c r="F31" i="15"/>
  <c r="E31" i="15"/>
  <c r="G30" i="15"/>
  <c r="F30" i="15"/>
  <c r="E30" i="15"/>
  <c r="G29" i="15"/>
  <c r="F29" i="15"/>
  <c r="E29" i="15"/>
  <c r="G28" i="15"/>
  <c r="F28" i="15"/>
  <c r="E28" i="15"/>
  <c r="G27" i="15"/>
  <c r="F27" i="15"/>
  <c r="E27" i="15"/>
  <c r="G26" i="15"/>
  <c r="F26" i="15"/>
  <c r="E26" i="15"/>
  <c r="G25" i="15"/>
  <c r="F25" i="15"/>
  <c r="E25" i="15"/>
  <c r="G24" i="15"/>
  <c r="F24" i="15"/>
  <c r="E24" i="15"/>
  <c r="G23" i="15"/>
  <c r="F23" i="15"/>
  <c r="E23" i="15"/>
  <c r="G22" i="15"/>
  <c r="F22" i="15"/>
  <c r="E22" i="15"/>
  <c r="G21" i="15"/>
  <c r="F21" i="15"/>
  <c r="E21" i="15"/>
  <c r="G20" i="15"/>
  <c r="F20" i="15"/>
  <c r="E20" i="15"/>
  <c r="G19" i="15"/>
  <c r="F19" i="15"/>
  <c r="E19" i="15"/>
  <c r="G18" i="15"/>
  <c r="F18" i="15"/>
  <c r="E18" i="15"/>
  <c r="G17" i="15"/>
  <c r="F17" i="15"/>
  <c r="E17" i="15"/>
  <c r="G16" i="15"/>
  <c r="F16" i="15"/>
  <c r="E16" i="15"/>
  <c r="G15" i="15"/>
  <c r="F15" i="15"/>
  <c r="E15" i="15"/>
  <c r="G14" i="15"/>
  <c r="F14" i="15"/>
  <c r="E14" i="15"/>
  <c r="G13" i="15"/>
  <c r="F13" i="15"/>
  <c r="E13" i="15"/>
  <c r="G12" i="15"/>
  <c r="F12" i="15"/>
  <c r="E12" i="15"/>
  <c r="G11" i="15"/>
  <c r="F11" i="15"/>
  <c r="E11" i="15"/>
  <c r="G10" i="15"/>
  <c r="F10" i="15"/>
  <c r="E10" i="15"/>
  <c r="G9" i="15"/>
  <c r="F9" i="15"/>
  <c r="E9" i="15"/>
  <c r="G8" i="15"/>
  <c r="F8" i="15"/>
  <c r="E8" i="15"/>
  <c r="G7" i="15"/>
  <c r="F7" i="15"/>
  <c r="E7" i="15"/>
  <c r="G6" i="15"/>
  <c r="F6" i="15"/>
  <c r="E6" i="15"/>
  <c r="G5" i="15"/>
  <c r="F5" i="15"/>
  <c r="E5" i="15"/>
  <c r="G4" i="15"/>
  <c r="F4" i="15"/>
  <c r="E4" i="15"/>
  <c r="Z277" i="15"/>
  <c r="Z276" i="15"/>
  <c r="Z275" i="15"/>
  <c r="Z274" i="15"/>
  <c r="Z273" i="15"/>
  <c r="Z272" i="15"/>
  <c r="Z271" i="15"/>
  <c r="Z270" i="15"/>
  <c r="Z269" i="15"/>
  <c r="Z268" i="15"/>
  <c r="Z267" i="15"/>
  <c r="Z266" i="15"/>
  <c r="Z265" i="15"/>
  <c r="Z264" i="15"/>
  <c r="Z263" i="15"/>
  <c r="Z262" i="15"/>
  <c r="Z261" i="15"/>
  <c r="Z260" i="15"/>
  <c r="Z259" i="15"/>
  <c r="Z258" i="15"/>
  <c r="Z257" i="15"/>
  <c r="Z256" i="15"/>
  <c r="Z255" i="15"/>
  <c r="Z254" i="15"/>
  <c r="Z253" i="15"/>
  <c r="Z252" i="15"/>
  <c r="Z251" i="15"/>
  <c r="Z250" i="15"/>
  <c r="Z249" i="15"/>
  <c r="Z248" i="15"/>
  <c r="Z247" i="15"/>
  <c r="Z246" i="15"/>
  <c r="Z245" i="15"/>
  <c r="Z244" i="15"/>
  <c r="Z243" i="15"/>
  <c r="Z242" i="15"/>
  <c r="Z241" i="15"/>
  <c r="Z240" i="15"/>
  <c r="Z239" i="15"/>
  <c r="Z238" i="15"/>
  <c r="Z237" i="15"/>
  <c r="Z236" i="15"/>
  <c r="Z235" i="15"/>
  <c r="Z234" i="15"/>
  <c r="Z233" i="15"/>
  <c r="Z232" i="15"/>
  <c r="Z231" i="15"/>
  <c r="Z230" i="15"/>
  <c r="Z229" i="15"/>
  <c r="Z228" i="15"/>
  <c r="Z227" i="15"/>
  <c r="Z226" i="15"/>
  <c r="Z225" i="15"/>
  <c r="Z224" i="15"/>
  <c r="Z223" i="15"/>
  <c r="Z222" i="15"/>
  <c r="Z221" i="15"/>
  <c r="Z220" i="15"/>
  <c r="Z219" i="15"/>
  <c r="Z218" i="15"/>
  <c r="Z217" i="15"/>
  <c r="Z216" i="15"/>
  <c r="Z215" i="15"/>
  <c r="Z214" i="15"/>
  <c r="Z213" i="15"/>
  <c r="Z212" i="15"/>
  <c r="Z211" i="15"/>
  <c r="Z210" i="15"/>
  <c r="Z209" i="15"/>
  <c r="Z208" i="15"/>
  <c r="Z207" i="15"/>
  <c r="Z206" i="15"/>
  <c r="Z205" i="15"/>
  <c r="Z204" i="15"/>
  <c r="Z203" i="15"/>
  <c r="Z202" i="15"/>
  <c r="Z201" i="15"/>
  <c r="Z200" i="15"/>
  <c r="Z199" i="15"/>
  <c r="Z198" i="15"/>
  <c r="Z197" i="15"/>
  <c r="Z196" i="15"/>
  <c r="Z195" i="15"/>
  <c r="Z194" i="15"/>
  <c r="Z193" i="15"/>
  <c r="Z192" i="15"/>
  <c r="Z191" i="15"/>
  <c r="Z190" i="15"/>
  <c r="Z189" i="15"/>
  <c r="Z188" i="15"/>
  <c r="Z187" i="15"/>
  <c r="Z186" i="15"/>
  <c r="Z185" i="15"/>
  <c r="Z184" i="15"/>
  <c r="Z183" i="15"/>
  <c r="Z182" i="15"/>
  <c r="Z181" i="15"/>
  <c r="Z180" i="15"/>
  <c r="Z179" i="15"/>
  <c r="Z178" i="15"/>
  <c r="Z177" i="15"/>
  <c r="Z176" i="15"/>
  <c r="Z175" i="15"/>
  <c r="Z174" i="15"/>
  <c r="Z173" i="15"/>
  <c r="Z172" i="15"/>
  <c r="Z171" i="15"/>
  <c r="Z170" i="15"/>
  <c r="Z169" i="15"/>
  <c r="Z168" i="15"/>
  <c r="Z167" i="15"/>
  <c r="Z166" i="15"/>
  <c r="Z165" i="15"/>
  <c r="Z164" i="15"/>
  <c r="Z163" i="15"/>
  <c r="Z162" i="15"/>
  <c r="Z161" i="15"/>
  <c r="Z160" i="15"/>
  <c r="Z159" i="15"/>
  <c r="Z158" i="15"/>
  <c r="Z157" i="15"/>
  <c r="Z156" i="15"/>
  <c r="Z155" i="15"/>
  <c r="Z154" i="15"/>
  <c r="Z153" i="15"/>
  <c r="Z152" i="15"/>
  <c r="Z151" i="15"/>
  <c r="Z150" i="15"/>
  <c r="Z149" i="15"/>
  <c r="Z148" i="15"/>
  <c r="Z147" i="15"/>
  <c r="Z146" i="15"/>
  <c r="Z145" i="15"/>
  <c r="Z144" i="15"/>
  <c r="Z143" i="15"/>
  <c r="Z142" i="15"/>
  <c r="Z141" i="15"/>
  <c r="Z140" i="15"/>
  <c r="Z139" i="15"/>
  <c r="Z138" i="15"/>
  <c r="Z137" i="15"/>
  <c r="Z136" i="15"/>
  <c r="Z135" i="15"/>
  <c r="Z134" i="15"/>
  <c r="Z133" i="15"/>
  <c r="Z132" i="15"/>
  <c r="Z131" i="15"/>
  <c r="Z130" i="15"/>
  <c r="Z129" i="15"/>
  <c r="Z128" i="15"/>
  <c r="Z127" i="15"/>
  <c r="Z126" i="15"/>
  <c r="Z125" i="15"/>
  <c r="Z124" i="15"/>
  <c r="Z123" i="15"/>
  <c r="Z122" i="15"/>
  <c r="Z121" i="15"/>
  <c r="Z120" i="15"/>
  <c r="Z119" i="15"/>
  <c r="Z118" i="15"/>
  <c r="Z117" i="15"/>
  <c r="Z116" i="15"/>
  <c r="Z115" i="15"/>
  <c r="Z114" i="15"/>
  <c r="Z113" i="15"/>
  <c r="Z112" i="15"/>
  <c r="Z111" i="15"/>
  <c r="Z110" i="15"/>
  <c r="Z109" i="15"/>
  <c r="Z108" i="15"/>
  <c r="Z107" i="15"/>
  <c r="Z106" i="15"/>
  <c r="Z105" i="15"/>
  <c r="Z104" i="15"/>
  <c r="Z103" i="15"/>
  <c r="Z102" i="15"/>
  <c r="Z101" i="15"/>
  <c r="Z100" i="15"/>
  <c r="Z99" i="15"/>
  <c r="Z98" i="15"/>
  <c r="Z97" i="15"/>
  <c r="Z96" i="15"/>
  <c r="Z95" i="15"/>
  <c r="Z94" i="15"/>
  <c r="Z93" i="15"/>
  <c r="Z92" i="15"/>
  <c r="Z91" i="15"/>
  <c r="Z90" i="15"/>
  <c r="Z89" i="15"/>
  <c r="Z88" i="15"/>
  <c r="Z87" i="15"/>
  <c r="Z86" i="15"/>
  <c r="Z85" i="15"/>
  <c r="Z84" i="15"/>
  <c r="Z83" i="15"/>
  <c r="Z82" i="15"/>
  <c r="Z81" i="15"/>
  <c r="Z80" i="15"/>
  <c r="Z79" i="15"/>
  <c r="Z78" i="15"/>
  <c r="Z77" i="15"/>
  <c r="Z76" i="15"/>
  <c r="Z75" i="15"/>
  <c r="Z74" i="15"/>
  <c r="Z73" i="15"/>
  <c r="Z72" i="15"/>
  <c r="Z71" i="15"/>
  <c r="Z70" i="15"/>
  <c r="Z69" i="15"/>
  <c r="Z68" i="15"/>
  <c r="Z67" i="15"/>
  <c r="Z66" i="15"/>
  <c r="Z65" i="15"/>
  <c r="Z64" i="15"/>
  <c r="Z63" i="15"/>
  <c r="Z62" i="15"/>
  <c r="Z61" i="15"/>
  <c r="Z60" i="15"/>
  <c r="Z59" i="15"/>
  <c r="Z58" i="15"/>
  <c r="Z57" i="15"/>
  <c r="Z56" i="15"/>
  <c r="Z55" i="15"/>
  <c r="Z54" i="15"/>
  <c r="Z53" i="15"/>
  <c r="Z52" i="15"/>
  <c r="Z51" i="15"/>
  <c r="Z50" i="15"/>
  <c r="Z49" i="15"/>
  <c r="Z48" i="15"/>
  <c r="Z47" i="15"/>
  <c r="Z46" i="15"/>
  <c r="Z45" i="15"/>
  <c r="Z44" i="15"/>
  <c r="Z43" i="15"/>
  <c r="Z42" i="15"/>
  <c r="Z41" i="15"/>
  <c r="Z40" i="15"/>
  <c r="Z39" i="15"/>
  <c r="Z38" i="15"/>
  <c r="Z37" i="15"/>
  <c r="Z36" i="15"/>
  <c r="Z35" i="15"/>
  <c r="Z34" i="15"/>
  <c r="Z33" i="15"/>
  <c r="Z32" i="15"/>
  <c r="Z31" i="15"/>
  <c r="Z30" i="15"/>
  <c r="Z29" i="15"/>
  <c r="Z28" i="15"/>
  <c r="Z27" i="15"/>
  <c r="Z26" i="15"/>
  <c r="Z25" i="15"/>
  <c r="Z24" i="15"/>
  <c r="Z23" i="15"/>
  <c r="Z22" i="15"/>
  <c r="Z21" i="15"/>
  <c r="Z20" i="15"/>
  <c r="Z19" i="15"/>
  <c r="Z18" i="15"/>
  <c r="Z17" i="15"/>
  <c r="Z16" i="15"/>
  <c r="Z15" i="15"/>
  <c r="Z14" i="15"/>
  <c r="Z13" i="15"/>
  <c r="Z12" i="15"/>
  <c r="Z11" i="15"/>
  <c r="Z10" i="15"/>
  <c r="Z9" i="15"/>
  <c r="Z8" i="15"/>
  <c r="Z7" i="15"/>
  <c r="Z6" i="15"/>
  <c r="Z5" i="15"/>
  <c r="Z4" i="15"/>
  <c r="AC277" i="15"/>
  <c r="AC276" i="15"/>
  <c r="AC275" i="15"/>
  <c r="AC274" i="15"/>
  <c r="AC273" i="15"/>
  <c r="AC272" i="15"/>
  <c r="AC271" i="15"/>
  <c r="AC270" i="15"/>
  <c r="AC269" i="15"/>
  <c r="AC268" i="15"/>
  <c r="AC267" i="15"/>
  <c r="AC266" i="15"/>
  <c r="AC265" i="15"/>
  <c r="AC264" i="15"/>
  <c r="AC263" i="15"/>
  <c r="AC262" i="15"/>
  <c r="AC261" i="15"/>
  <c r="AC260" i="15"/>
  <c r="AC259" i="15"/>
  <c r="AC258" i="15"/>
  <c r="AC257" i="15"/>
  <c r="AC256" i="15"/>
  <c r="AC255" i="15"/>
  <c r="AC254" i="15"/>
  <c r="AC253" i="15"/>
  <c r="AC252" i="15"/>
  <c r="AC251" i="15"/>
  <c r="AC250" i="15"/>
  <c r="AC249" i="15"/>
  <c r="AC248" i="15"/>
  <c r="AC247" i="15"/>
  <c r="AC246" i="15"/>
  <c r="AC245" i="15"/>
  <c r="AC244" i="15"/>
  <c r="AC243" i="15"/>
  <c r="AC242" i="15"/>
  <c r="AC241" i="15"/>
  <c r="AC240" i="15"/>
  <c r="AC239" i="15"/>
  <c r="AC238" i="15"/>
  <c r="AC237" i="15"/>
  <c r="AC236" i="15"/>
  <c r="AC235" i="15"/>
  <c r="AC234" i="15"/>
  <c r="AC233" i="15"/>
  <c r="AC232" i="15"/>
  <c r="AC231" i="15"/>
  <c r="AC230" i="15"/>
  <c r="AC229" i="15"/>
  <c r="AC228" i="15"/>
  <c r="AC227" i="15"/>
  <c r="AC226" i="15"/>
  <c r="AC225" i="15"/>
  <c r="AC224" i="15"/>
  <c r="AC223" i="15"/>
  <c r="AC222" i="15"/>
  <c r="AC221" i="15"/>
  <c r="AC220" i="15"/>
  <c r="AC219" i="15"/>
  <c r="AC218" i="15"/>
  <c r="AC217" i="15"/>
  <c r="AC216" i="15"/>
  <c r="AC215" i="15"/>
  <c r="AC214" i="15"/>
  <c r="AC213" i="15"/>
  <c r="AC212" i="15"/>
  <c r="AC211" i="15"/>
  <c r="AC210" i="15"/>
  <c r="AC209" i="15"/>
  <c r="AC208" i="15"/>
  <c r="AC207" i="15"/>
  <c r="AC206" i="15"/>
  <c r="AC205" i="15"/>
  <c r="AC204" i="15"/>
  <c r="AC203" i="15"/>
  <c r="AC202" i="15"/>
  <c r="AC201" i="15"/>
  <c r="AC200" i="15"/>
  <c r="AC199" i="15"/>
  <c r="AC198" i="15"/>
  <c r="AC197" i="15"/>
  <c r="AC196" i="15"/>
  <c r="AC195" i="15"/>
  <c r="AC194" i="15"/>
  <c r="AC193" i="15"/>
  <c r="AC192" i="15"/>
  <c r="AC191" i="15"/>
  <c r="AC190" i="15"/>
  <c r="AC189" i="15"/>
  <c r="AC188" i="15"/>
  <c r="AC187" i="15"/>
  <c r="AC186" i="15"/>
  <c r="AC185" i="15"/>
  <c r="AC184" i="15"/>
  <c r="AC183" i="15"/>
  <c r="AC182" i="15"/>
  <c r="AC181" i="15"/>
  <c r="AC180" i="15"/>
  <c r="AC179" i="15"/>
  <c r="AC178" i="15"/>
  <c r="AC177" i="15"/>
  <c r="AC176" i="15"/>
  <c r="AC175" i="15"/>
  <c r="AC174" i="15"/>
  <c r="AC173" i="15"/>
  <c r="AC172" i="15"/>
  <c r="AC171" i="15"/>
  <c r="AC170" i="15"/>
  <c r="AC169" i="15"/>
  <c r="AC168" i="15"/>
  <c r="AC167" i="15"/>
  <c r="AC166" i="15"/>
  <c r="AC165" i="15"/>
  <c r="AC164" i="15"/>
  <c r="AC163" i="15"/>
  <c r="AC162" i="15"/>
  <c r="AC161" i="15"/>
  <c r="AC160" i="15"/>
  <c r="AC159" i="15"/>
  <c r="AC158" i="15"/>
  <c r="AC157" i="15"/>
  <c r="AC156" i="15"/>
  <c r="AC155" i="15"/>
  <c r="AC154" i="15"/>
  <c r="AC153" i="15"/>
  <c r="AC152" i="15"/>
  <c r="AC151" i="15"/>
  <c r="AC150" i="15"/>
  <c r="AC149" i="15"/>
  <c r="AC148" i="15"/>
  <c r="AC147" i="15"/>
  <c r="AC146" i="15"/>
  <c r="AC145" i="15"/>
  <c r="AC144" i="15"/>
  <c r="AC143" i="15"/>
  <c r="AC142" i="15"/>
  <c r="AC141" i="15"/>
  <c r="AC140" i="15"/>
  <c r="AC139" i="15"/>
  <c r="AC138" i="15"/>
  <c r="AC137" i="15"/>
  <c r="AC136" i="15"/>
  <c r="AC135" i="15"/>
  <c r="AC134" i="15"/>
  <c r="AC133" i="15"/>
  <c r="AC132" i="15"/>
  <c r="AC131" i="15"/>
  <c r="AC130" i="15"/>
  <c r="AC129" i="15"/>
  <c r="AC128" i="15"/>
  <c r="AC127" i="15"/>
  <c r="AC126" i="15"/>
  <c r="AC125" i="15"/>
  <c r="AC124" i="15"/>
  <c r="AC123" i="15"/>
  <c r="AC122" i="15"/>
  <c r="AC121" i="15"/>
  <c r="AC120" i="15"/>
  <c r="AC119" i="15"/>
  <c r="AC118" i="15"/>
  <c r="AC117" i="15"/>
  <c r="AC116" i="15"/>
  <c r="AC115" i="15"/>
  <c r="AC114" i="15"/>
  <c r="AC113" i="15"/>
  <c r="AC112" i="15"/>
  <c r="AC111" i="15"/>
  <c r="AC110" i="15"/>
  <c r="AC109" i="15"/>
  <c r="AC108" i="15"/>
  <c r="AC107" i="15"/>
  <c r="AC106" i="15"/>
  <c r="AC105" i="15"/>
  <c r="AC104" i="15"/>
  <c r="AC103" i="15"/>
  <c r="AC102" i="15"/>
  <c r="AC101" i="15"/>
  <c r="AC100" i="15"/>
  <c r="AC99" i="15"/>
  <c r="AC98" i="15"/>
  <c r="AC97" i="15"/>
  <c r="AC96" i="15"/>
  <c r="AC95" i="15"/>
  <c r="AC94" i="15"/>
  <c r="AC93" i="15"/>
  <c r="AC92" i="15"/>
  <c r="AC91" i="15"/>
  <c r="AC90" i="15"/>
  <c r="AC89" i="15"/>
  <c r="AC88" i="15"/>
  <c r="AC87" i="15"/>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AC23" i="15"/>
  <c r="AC22" i="15"/>
  <c r="AC21" i="15"/>
  <c r="AC20" i="15"/>
  <c r="AC19" i="15"/>
  <c r="AC18" i="15"/>
  <c r="AC17" i="15"/>
  <c r="AC16" i="15"/>
  <c r="AC15" i="15"/>
  <c r="AC14" i="15"/>
  <c r="AC13" i="15"/>
  <c r="AC12" i="15"/>
  <c r="AC11" i="15"/>
  <c r="AC10" i="15"/>
  <c r="AC9" i="15"/>
  <c r="AC8" i="15"/>
  <c r="AC7" i="15"/>
  <c r="AC6" i="15"/>
  <c r="AC5" i="15"/>
  <c r="AC4" i="15"/>
  <c r="W277" i="15"/>
  <c r="W276" i="15"/>
  <c r="W275" i="15"/>
  <c r="W274" i="15"/>
  <c r="W273" i="15"/>
  <c r="W272" i="15"/>
  <c r="W271" i="15"/>
  <c r="W270" i="15"/>
  <c r="W269" i="15"/>
  <c r="W268" i="15"/>
  <c r="W267" i="15"/>
  <c r="W266" i="15"/>
  <c r="W265" i="15"/>
  <c r="W264" i="15"/>
  <c r="W263" i="15"/>
  <c r="W262" i="15"/>
  <c r="W261" i="15"/>
  <c r="W260" i="15"/>
  <c r="W259" i="15"/>
  <c r="W258" i="15"/>
  <c r="W257" i="15"/>
  <c r="W256" i="15"/>
  <c r="W255" i="15"/>
  <c r="W254" i="15"/>
  <c r="W253" i="15"/>
  <c r="W252" i="15"/>
  <c r="W251" i="15"/>
  <c r="W250" i="15"/>
  <c r="W249" i="15"/>
  <c r="W248" i="15"/>
  <c r="W247" i="15"/>
  <c r="W246" i="15"/>
  <c r="W245" i="15"/>
  <c r="W244" i="15"/>
  <c r="W243" i="15"/>
  <c r="W242" i="15"/>
  <c r="W241" i="15"/>
  <c r="W240" i="15"/>
  <c r="W239" i="15"/>
  <c r="W238" i="15"/>
  <c r="W237" i="15"/>
  <c r="W236" i="15"/>
  <c r="W235" i="15"/>
  <c r="W234" i="15"/>
  <c r="W233" i="15"/>
  <c r="W232" i="15"/>
  <c r="W231" i="15"/>
  <c r="W230" i="15"/>
  <c r="W229" i="15"/>
  <c r="W228" i="15"/>
  <c r="W227" i="15"/>
  <c r="W226" i="15"/>
  <c r="W225" i="15"/>
  <c r="W224" i="15"/>
  <c r="W223" i="15"/>
  <c r="W222" i="15"/>
  <c r="W221" i="15"/>
  <c r="W220" i="15"/>
  <c r="W219" i="15"/>
  <c r="W218" i="15"/>
  <c r="W217" i="15"/>
  <c r="W216" i="15"/>
  <c r="W215" i="15"/>
  <c r="W214" i="15"/>
  <c r="W213" i="15"/>
  <c r="W212" i="15"/>
  <c r="W211" i="15"/>
  <c r="W210" i="15"/>
  <c r="W209" i="15"/>
  <c r="W208" i="15"/>
  <c r="W207" i="15"/>
  <c r="W206" i="15"/>
  <c r="W205" i="15"/>
  <c r="W204" i="15"/>
  <c r="W203" i="15"/>
  <c r="W202" i="15"/>
  <c r="W201" i="15"/>
  <c r="W200" i="15"/>
  <c r="W199" i="15"/>
  <c r="W198" i="15"/>
  <c r="W197" i="15"/>
  <c r="W196" i="15"/>
  <c r="W195" i="15"/>
  <c r="W194" i="15"/>
  <c r="W193" i="15"/>
  <c r="W192" i="15"/>
  <c r="W191" i="15"/>
  <c r="W190" i="15"/>
  <c r="W189" i="15"/>
  <c r="W188" i="15"/>
  <c r="W187" i="15"/>
  <c r="W186" i="15"/>
  <c r="W185" i="15"/>
  <c r="W184" i="15"/>
  <c r="W183" i="15"/>
  <c r="W182" i="15"/>
  <c r="W181" i="15"/>
  <c r="W180" i="15"/>
  <c r="W179" i="15"/>
  <c r="W178" i="15"/>
  <c r="W177" i="15"/>
  <c r="W176" i="15"/>
  <c r="W175" i="15"/>
  <c r="W174" i="15"/>
  <c r="W173" i="15"/>
  <c r="W172" i="15"/>
  <c r="W171" i="15"/>
  <c r="W170" i="15"/>
  <c r="W169" i="15"/>
  <c r="W168" i="15"/>
  <c r="W167" i="15"/>
  <c r="W166" i="15"/>
  <c r="W165" i="15"/>
  <c r="W164" i="15"/>
  <c r="W163" i="15"/>
  <c r="W162" i="15"/>
  <c r="W161" i="15"/>
  <c r="W160" i="15"/>
  <c r="W159" i="15"/>
  <c r="W158" i="15"/>
  <c r="W157" i="15"/>
  <c r="W156" i="15"/>
  <c r="W155" i="15"/>
  <c r="W154" i="15"/>
  <c r="W153" i="15"/>
  <c r="W152" i="15"/>
  <c r="W151" i="15"/>
  <c r="W150" i="15"/>
  <c r="W149" i="15"/>
  <c r="W148" i="15"/>
  <c r="W147" i="15"/>
  <c r="W146" i="15"/>
  <c r="W145" i="15"/>
  <c r="W144" i="15"/>
  <c r="W143" i="15"/>
  <c r="W142" i="15"/>
  <c r="W141" i="15"/>
  <c r="W140" i="15"/>
  <c r="W139" i="15"/>
  <c r="W138" i="15"/>
  <c r="W137" i="15"/>
  <c r="W136" i="15"/>
  <c r="W135" i="15"/>
  <c r="W134" i="15"/>
  <c r="W133" i="15"/>
  <c r="W132" i="15"/>
  <c r="W131" i="15"/>
  <c r="W130" i="15"/>
  <c r="W129" i="15"/>
  <c r="W128" i="15"/>
  <c r="W127" i="15"/>
  <c r="W126" i="15"/>
  <c r="W125" i="15"/>
  <c r="W124" i="15"/>
  <c r="W123" i="15"/>
  <c r="W122" i="15"/>
  <c r="W121" i="15"/>
  <c r="W120" i="15"/>
  <c r="W119" i="15"/>
  <c r="W118" i="15"/>
  <c r="W117" i="15"/>
  <c r="W116" i="15"/>
  <c r="W115" i="15"/>
  <c r="W114" i="15"/>
  <c r="W113" i="15"/>
  <c r="W112" i="15"/>
  <c r="W111" i="15"/>
  <c r="W110" i="15"/>
  <c r="W109" i="15"/>
  <c r="W108" i="15"/>
  <c r="W107" i="15"/>
  <c r="W106" i="15"/>
  <c r="W105" i="15"/>
  <c r="W104" i="15"/>
  <c r="W103" i="15"/>
  <c r="W102" i="15"/>
  <c r="W101" i="15"/>
  <c r="W100" i="15"/>
  <c r="W99" i="15"/>
  <c r="W98" i="15"/>
  <c r="W97" i="15"/>
  <c r="W96" i="15"/>
  <c r="W95" i="15"/>
  <c r="W94" i="15"/>
  <c r="W93" i="15"/>
  <c r="W92" i="15"/>
  <c r="W91" i="15"/>
  <c r="W90" i="15"/>
  <c r="W89" i="15"/>
  <c r="W88" i="15"/>
  <c r="W87" i="15"/>
  <c r="W86" i="15"/>
  <c r="W85" i="15"/>
  <c r="W84" i="15"/>
  <c r="W83" i="15"/>
  <c r="W82" i="15"/>
  <c r="W81" i="15"/>
  <c r="W80" i="15"/>
  <c r="W79" i="15"/>
  <c r="W78" i="15"/>
  <c r="W77" i="15"/>
  <c r="W76" i="15"/>
  <c r="W75" i="15"/>
  <c r="W74" i="15"/>
  <c r="W73" i="15"/>
  <c r="W72" i="15"/>
  <c r="W71" i="15"/>
  <c r="W70" i="15"/>
  <c r="W69" i="15"/>
  <c r="W68" i="15"/>
  <c r="W67" i="15"/>
  <c r="W66" i="15"/>
  <c r="W65" i="15"/>
  <c r="W64" i="15"/>
  <c r="W63" i="15"/>
  <c r="W62" i="15"/>
  <c r="W61" i="15"/>
  <c r="W60" i="15"/>
  <c r="W59" i="15"/>
  <c r="W58" i="15"/>
  <c r="W57" i="15"/>
  <c r="W56" i="15"/>
  <c r="W55" i="15"/>
  <c r="W54" i="15"/>
  <c r="W53" i="15"/>
  <c r="W52" i="15"/>
  <c r="W51" i="15"/>
  <c r="W50" i="15"/>
  <c r="W49" i="15"/>
  <c r="W48" i="15"/>
  <c r="W47" i="15"/>
  <c r="W46" i="15"/>
  <c r="W45" i="15"/>
  <c r="W44" i="15"/>
  <c r="W43" i="15"/>
  <c r="W42" i="15"/>
  <c r="W41" i="15"/>
  <c r="W40" i="15"/>
  <c r="W39" i="15"/>
  <c r="W38" i="15"/>
  <c r="W37" i="15"/>
  <c r="W36" i="15"/>
  <c r="W35" i="15"/>
  <c r="W34" i="15"/>
  <c r="W33" i="15"/>
  <c r="W32" i="15"/>
  <c r="W31" i="15"/>
  <c r="W30" i="15"/>
  <c r="W29" i="15"/>
  <c r="W28" i="15"/>
  <c r="W27" i="15"/>
  <c r="W26" i="15"/>
  <c r="W25" i="15"/>
  <c r="W24" i="15"/>
  <c r="W23" i="15"/>
  <c r="W22" i="15"/>
  <c r="W21" i="15"/>
  <c r="W20" i="15"/>
  <c r="W19" i="15"/>
  <c r="W18" i="15"/>
  <c r="W17" i="15"/>
  <c r="W16" i="15"/>
  <c r="W15" i="15"/>
  <c r="W14" i="15"/>
  <c r="W13" i="15"/>
  <c r="W12" i="15"/>
  <c r="W11" i="15"/>
  <c r="W10" i="15"/>
  <c r="W9" i="15"/>
  <c r="W8" i="15"/>
  <c r="W7" i="15"/>
  <c r="W6" i="15"/>
  <c r="W5" i="15"/>
  <c r="W4" i="15"/>
  <c r="V277" i="15"/>
  <c r="V276" i="15"/>
  <c r="V275" i="15"/>
  <c r="V274" i="15"/>
  <c r="V273" i="15"/>
  <c r="V272" i="15"/>
  <c r="V271" i="15"/>
  <c r="V270" i="15"/>
  <c r="V269" i="15"/>
  <c r="V268" i="15"/>
  <c r="V267" i="15"/>
  <c r="V266" i="15"/>
  <c r="V265" i="15"/>
  <c r="V264" i="15"/>
  <c r="V263" i="15"/>
  <c r="V262" i="15"/>
  <c r="V261" i="15"/>
  <c r="V260" i="15"/>
  <c r="V259" i="15"/>
  <c r="V258" i="15"/>
  <c r="V257" i="15"/>
  <c r="V256" i="15"/>
  <c r="V255" i="15"/>
  <c r="V254" i="15"/>
  <c r="V253" i="15"/>
  <c r="V252" i="15"/>
  <c r="V251" i="15"/>
  <c r="V250" i="15"/>
  <c r="V249" i="15"/>
  <c r="V248" i="15"/>
  <c r="V247" i="15"/>
  <c r="V246" i="15"/>
  <c r="V245" i="15"/>
  <c r="V244" i="15"/>
  <c r="V243" i="15"/>
  <c r="V242" i="15"/>
  <c r="V241" i="15"/>
  <c r="V240" i="15"/>
  <c r="V239" i="15"/>
  <c r="V238" i="15"/>
  <c r="V237" i="15"/>
  <c r="V236" i="15"/>
  <c r="V235" i="15"/>
  <c r="V234" i="15"/>
  <c r="V233" i="15"/>
  <c r="V232" i="15"/>
  <c r="V231" i="15"/>
  <c r="V230" i="15"/>
  <c r="V229" i="15"/>
  <c r="V228" i="15"/>
  <c r="V227" i="15"/>
  <c r="V226" i="15"/>
  <c r="V225" i="15"/>
  <c r="V224" i="15"/>
  <c r="V223" i="15"/>
  <c r="V222" i="15"/>
  <c r="V221" i="15"/>
  <c r="V220" i="15"/>
  <c r="V219" i="15"/>
  <c r="V218" i="15"/>
  <c r="V217" i="15"/>
  <c r="V216" i="15"/>
  <c r="V215" i="15"/>
  <c r="V214" i="15"/>
  <c r="V213" i="15"/>
  <c r="V212" i="15"/>
  <c r="V211" i="15"/>
  <c r="V210" i="15"/>
  <c r="V209" i="15"/>
  <c r="V208" i="15"/>
  <c r="V207" i="15"/>
  <c r="V206" i="15"/>
  <c r="V205" i="15"/>
  <c r="V204" i="15"/>
  <c r="V203" i="15"/>
  <c r="V202" i="15"/>
  <c r="V201" i="15"/>
  <c r="V200" i="15"/>
  <c r="V199" i="15"/>
  <c r="V198" i="15"/>
  <c r="V197" i="15"/>
  <c r="V196" i="15"/>
  <c r="V195" i="15"/>
  <c r="V194" i="15"/>
  <c r="V193" i="15"/>
  <c r="V192" i="15"/>
  <c r="V191" i="15"/>
  <c r="V190" i="15"/>
  <c r="V189" i="15"/>
  <c r="V188" i="15"/>
  <c r="V187" i="15"/>
  <c r="V186" i="15"/>
  <c r="V185" i="15"/>
  <c r="V184" i="15"/>
  <c r="V183" i="15"/>
  <c r="V182" i="15"/>
  <c r="V181" i="15"/>
  <c r="V180" i="15"/>
  <c r="V179" i="15"/>
  <c r="V178" i="15"/>
  <c r="V177" i="15"/>
  <c r="V176" i="15"/>
  <c r="V175" i="15"/>
  <c r="V174" i="15"/>
  <c r="V173" i="15"/>
  <c r="V172" i="15"/>
  <c r="V171" i="15"/>
  <c r="V170" i="15"/>
  <c r="V169" i="15"/>
  <c r="V168" i="15"/>
  <c r="V167" i="15"/>
  <c r="V166" i="15"/>
  <c r="V165" i="15"/>
  <c r="V164" i="15"/>
  <c r="V163" i="15"/>
  <c r="V162" i="15"/>
  <c r="V161" i="15"/>
  <c r="V160" i="15"/>
  <c r="V159" i="15"/>
  <c r="V158" i="15"/>
  <c r="V157" i="15"/>
  <c r="V156" i="15"/>
  <c r="V155" i="15"/>
  <c r="V154" i="15"/>
  <c r="V153" i="15"/>
  <c r="V152" i="15"/>
  <c r="V151" i="15"/>
  <c r="V150" i="15"/>
  <c r="V149" i="15"/>
  <c r="V148" i="15"/>
  <c r="V147" i="15"/>
  <c r="V146" i="15"/>
  <c r="V145" i="15"/>
  <c r="V144" i="15"/>
  <c r="V143" i="15"/>
  <c r="V142" i="15"/>
  <c r="V141" i="15"/>
  <c r="V140" i="15"/>
  <c r="V139" i="15"/>
  <c r="V138" i="15"/>
  <c r="V137" i="15"/>
  <c r="V136" i="15"/>
  <c r="V135" i="15"/>
  <c r="V134" i="15"/>
  <c r="V133" i="15"/>
  <c r="V132" i="15"/>
  <c r="V131" i="15"/>
  <c r="V130" i="15"/>
  <c r="V129" i="15"/>
  <c r="V128" i="15"/>
  <c r="V127" i="15"/>
  <c r="V126" i="15"/>
  <c r="V125" i="15"/>
  <c r="V124" i="15"/>
  <c r="V123" i="15"/>
  <c r="V122" i="15"/>
  <c r="V121" i="15"/>
  <c r="V120" i="15"/>
  <c r="V119" i="15"/>
  <c r="V118" i="15"/>
  <c r="V117" i="15"/>
  <c r="V116" i="15"/>
  <c r="V115" i="15"/>
  <c r="V114" i="15"/>
  <c r="V113" i="15"/>
  <c r="V112" i="15"/>
  <c r="V111" i="15"/>
  <c r="V110" i="15"/>
  <c r="V109" i="15"/>
  <c r="V108" i="15"/>
  <c r="V107" i="15"/>
  <c r="V106" i="15"/>
  <c r="V105" i="15"/>
  <c r="V104" i="15"/>
  <c r="V103" i="15"/>
  <c r="V102" i="15"/>
  <c r="V101" i="15"/>
  <c r="V100" i="15"/>
  <c r="V99" i="15"/>
  <c r="V98" i="15"/>
  <c r="V97" i="15"/>
  <c r="V96" i="15"/>
  <c r="V95" i="15"/>
  <c r="V94" i="15"/>
  <c r="V93" i="15"/>
  <c r="V92" i="15"/>
  <c r="V91" i="15"/>
  <c r="V90" i="15"/>
  <c r="V89" i="15"/>
  <c r="V88" i="15"/>
  <c r="V87" i="15"/>
  <c r="V86" i="15"/>
  <c r="V85" i="15"/>
  <c r="V84" i="15"/>
  <c r="V83" i="15"/>
  <c r="V82" i="15"/>
  <c r="V81" i="15"/>
  <c r="V80" i="15"/>
  <c r="V79" i="15"/>
  <c r="V78" i="15"/>
  <c r="V77" i="15"/>
  <c r="V76" i="15"/>
  <c r="V75" i="15"/>
  <c r="V74" i="15"/>
  <c r="V73" i="15"/>
  <c r="V72" i="15"/>
  <c r="V71" i="15"/>
  <c r="V70" i="15"/>
  <c r="V69" i="15"/>
  <c r="V68" i="15"/>
  <c r="V67" i="15"/>
  <c r="V66" i="15"/>
  <c r="V65" i="15"/>
  <c r="V64" i="15"/>
  <c r="V63" i="15"/>
  <c r="V62" i="15"/>
  <c r="V61" i="15"/>
  <c r="V60" i="15"/>
  <c r="V59" i="15"/>
  <c r="V58" i="15"/>
  <c r="V57" i="15"/>
  <c r="V56" i="15"/>
  <c r="V55" i="15"/>
  <c r="V54" i="15"/>
  <c r="V53" i="15"/>
  <c r="V52" i="15"/>
  <c r="V51" i="15"/>
  <c r="V50" i="15"/>
  <c r="V49" i="15"/>
  <c r="V48" i="15"/>
  <c r="V47" i="15"/>
  <c r="V46" i="15"/>
  <c r="V45" i="15"/>
  <c r="V44" i="15"/>
  <c r="V43" i="15"/>
  <c r="V42" i="15"/>
  <c r="V41" i="15"/>
  <c r="V40" i="15"/>
  <c r="V39" i="15"/>
  <c r="V38" i="15"/>
  <c r="V37" i="15"/>
  <c r="V36" i="15"/>
  <c r="V35" i="15"/>
  <c r="V34" i="15"/>
  <c r="V33" i="15"/>
  <c r="V32" i="15"/>
  <c r="V31" i="15"/>
  <c r="V30" i="15"/>
  <c r="V29" i="15"/>
  <c r="V28" i="15"/>
  <c r="V27" i="15"/>
  <c r="V26" i="15"/>
  <c r="V25" i="15"/>
  <c r="V24" i="15"/>
  <c r="V23" i="15"/>
  <c r="V22" i="15"/>
  <c r="V21" i="15"/>
  <c r="V20" i="15"/>
  <c r="V19" i="15"/>
  <c r="V18" i="15"/>
  <c r="V17" i="15"/>
  <c r="V16" i="15"/>
  <c r="V15" i="15"/>
  <c r="V14" i="15"/>
  <c r="V13" i="15"/>
  <c r="V12" i="15"/>
  <c r="V11" i="15"/>
  <c r="V10" i="15"/>
  <c r="V9" i="15"/>
  <c r="V8" i="15"/>
  <c r="V7" i="15"/>
  <c r="V6" i="15"/>
  <c r="V5" i="15"/>
  <c r="V4" i="15"/>
  <c r="T277" i="15"/>
  <c r="T276" i="15"/>
  <c r="T275" i="15"/>
  <c r="T274" i="15"/>
  <c r="T273" i="15"/>
  <c r="T272" i="15"/>
  <c r="T271" i="15"/>
  <c r="T270" i="15"/>
  <c r="T269" i="15"/>
  <c r="T268" i="15"/>
  <c r="T267" i="15"/>
  <c r="T266" i="15"/>
  <c r="T265" i="15"/>
  <c r="T264" i="15"/>
  <c r="T263" i="15"/>
  <c r="T262" i="15"/>
  <c r="T261" i="15"/>
  <c r="T260" i="15"/>
  <c r="T259" i="15"/>
  <c r="T258" i="15"/>
  <c r="T257" i="15"/>
  <c r="T256" i="15"/>
  <c r="T255" i="15"/>
  <c r="T254" i="15"/>
  <c r="T253" i="15"/>
  <c r="T252" i="15"/>
  <c r="T251" i="15"/>
  <c r="T250" i="15"/>
  <c r="T249" i="15"/>
  <c r="T248" i="15"/>
  <c r="T247" i="15"/>
  <c r="T246" i="15"/>
  <c r="T245" i="15"/>
  <c r="T244" i="15"/>
  <c r="T243" i="15"/>
  <c r="T242" i="15"/>
  <c r="T241" i="15"/>
  <c r="T240" i="15"/>
  <c r="T239" i="15"/>
  <c r="T238" i="15"/>
  <c r="T237" i="15"/>
  <c r="T236" i="15"/>
  <c r="T235" i="15"/>
  <c r="T234" i="15"/>
  <c r="T233" i="15"/>
  <c r="T232" i="15"/>
  <c r="T231" i="15"/>
  <c r="T230" i="15"/>
  <c r="T229" i="15"/>
  <c r="T228" i="15"/>
  <c r="T227" i="15"/>
  <c r="T226" i="15"/>
  <c r="T225" i="15"/>
  <c r="T224" i="15"/>
  <c r="T223" i="15"/>
  <c r="T222" i="15"/>
  <c r="T221" i="15"/>
  <c r="T220" i="15"/>
  <c r="T219" i="15"/>
  <c r="T218" i="15"/>
  <c r="T217" i="15"/>
  <c r="T216" i="15"/>
  <c r="T215" i="15"/>
  <c r="T214" i="15"/>
  <c r="T213" i="15"/>
  <c r="T212" i="15"/>
  <c r="T211" i="15"/>
  <c r="T210" i="15"/>
  <c r="T209" i="15"/>
  <c r="T208" i="15"/>
  <c r="T207" i="15"/>
  <c r="T206" i="15"/>
  <c r="T205" i="15"/>
  <c r="T204" i="15"/>
  <c r="T203" i="15"/>
  <c r="T202" i="15"/>
  <c r="T201" i="15"/>
  <c r="T200" i="15"/>
  <c r="T199" i="15"/>
  <c r="T198" i="15"/>
  <c r="T197" i="15"/>
  <c r="T196" i="15"/>
  <c r="T195" i="15"/>
  <c r="T194" i="15"/>
  <c r="T193" i="15"/>
  <c r="T192" i="15"/>
  <c r="T191" i="15"/>
  <c r="T190" i="15"/>
  <c r="T189" i="15"/>
  <c r="T188" i="15"/>
  <c r="T187" i="15"/>
  <c r="T186" i="15"/>
  <c r="T185" i="15"/>
  <c r="T184" i="15"/>
  <c r="T183" i="15"/>
  <c r="T182" i="15"/>
  <c r="T181" i="15"/>
  <c r="T180" i="15"/>
  <c r="T179" i="15"/>
  <c r="T178" i="15"/>
  <c r="T177" i="15"/>
  <c r="T176" i="15"/>
  <c r="T175" i="15"/>
  <c r="T174" i="15"/>
  <c r="T173" i="15"/>
  <c r="T172" i="15"/>
  <c r="T171" i="15"/>
  <c r="T170" i="15"/>
  <c r="T169" i="15"/>
  <c r="T168" i="15"/>
  <c r="T167" i="15"/>
  <c r="T166" i="15"/>
  <c r="T165" i="15"/>
  <c r="T164" i="15"/>
  <c r="T163" i="15"/>
  <c r="T162" i="15"/>
  <c r="T161" i="15"/>
  <c r="T160" i="15"/>
  <c r="T159" i="15"/>
  <c r="T158" i="15"/>
  <c r="T157" i="15"/>
  <c r="T156" i="15"/>
  <c r="T155" i="15"/>
  <c r="T154" i="15"/>
  <c r="T153" i="15"/>
  <c r="T152" i="15"/>
  <c r="T151" i="15"/>
  <c r="T150" i="15"/>
  <c r="T149" i="15"/>
  <c r="T148" i="15"/>
  <c r="T147" i="15"/>
  <c r="T146" i="15"/>
  <c r="T145" i="15"/>
  <c r="T144" i="15"/>
  <c r="T143" i="15"/>
  <c r="T142" i="15"/>
  <c r="T141" i="15"/>
  <c r="T140" i="15"/>
  <c r="T139" i="15"/>
  <c r="T138" i="15"/>
  <c r="T137" i="15"/>
  <c r="T136" i="15"/>
  <c r="T135" i="15"/>
  <c r="T134" i="15"/>
  <c r="T133" i="15"/>
  <c r="T132" i="15"/>
  <c r="T131" i="15"/>
  <c r="T130" i="15"/>
  <c r="T129" i="15"/>
  <c r="T128" i="15"/>
  <c r="T127" i="15"/>
  <c r="T126" i="15"/>
  <c r="T125" i="15"/>
  <c r="T124" i="15"/>
  <c r="T123" i="15"/>
  <c r="T122" i="15"/>
  <c r="T121" i="15"/>
  <c r="T120" i="15"/>
  <c r="T119" i="15"/>
  <c r="T118" i="15"/>
  <c r="T117" i="15"/>
  <c r="T116" i="15"/>
  <c r="T115" i="15"/>
  <c r="T114" i="15"/>
  <c r="T113" i="15"/>
  <c r="T112" i="15"/>
  <c r="T111" i="15"/>
  <c r="T110" i="15"/>
  <c r="T109" i="15"/>
  <c r="T108" i="15"/>
  <c r="T107" i="15"/>
  <c r="T106" i="15"/>
  <c r="T105" i="15"/>
  <c r="T104" i="15"/>
  <c r="T103" i="15"/>
  <c r="T102" i="15"/>
  <c r="T101" i="15"/>
  <c r="T100" i="15"/>
  <c r="T99" i="15"/>
  <c r="T98" i="15"/>
  <c r="T97" i="15"/>
  <c r="T96" i="15"/>
  <c r="T95" i="15"/>
  <c r="T94" i="15"/>
  <c r="T93" i="15"/>
  <c r="T92" i="15"/>
  <c r="T91" i="15"/>
  <c r="T90" i="15"/>
  <c r="T89" i="15"/>
  <c r="T88" i="15"/>
  <c r="T87" i="15"/>
  <c r="T86" i="15"/>
  <c r="T85" i="15"/>
  <c r="T84" i="15"/>
  <c r="T83" i="15"/>
  <c r="T82" i="15"/>
  <c r="T81" i="15"/>
  <c r="T80" i="15"/>
  <c r="T79" i="15"/>
  <c r="T78" i="15"/>
  <c r="T77" i="15"/>
  <c r="T76" i="15"/>
  <c r="T75" i="15"/>
  <c r="T74" i="15"/>
  <c r="T73" i="15"/>
  <c r="T72" i="15"/>
  <c r="T71" i="15"/>
  <c r="T70" i="15"/>
  <c r="T69" i="15"/>
  <c r="T68" i="15"/>
  <c r="T67" i="15"/>
  <c r="T66" i="15"/>
  <c r="T65" i="15"/>
  <c r="T64" i="15"/>
  <c r="T63" i="15"/>
  <c r="T62" i="15"/>
  <c r="T61" i="15"/>
  <c r="T60" i="15"/>
  <c r="T59" i="15"/>
  <c r="T58" i="15"/>
  <c r="T57" i="15"/>
  <c r="T56" i="15"/>
  <c r="T55" i="15"/>
  <c r="T54" i="15"/>
  <c r="T53" i="15"/>
  <c r="T52" i="15"/>
  <c r="T51" i="15"/>
  <c r="T50" i="15"/>
  <c r="T49" i="15"/>
  <c r="T48" i="15"/>
  <c r="T47" i="15"/>
  <c r="T46" i="15"/>
  <c r="T45" i="15"/>
  <c r="T44" i="15"/>
  <c r="T43" i="15"/>
  <c r="T42" i="15"/>
  <c r="T41" i="15"/>
  <c r="T40" i="15"/>
  <c r="T39" i="15"/>
  <c r="T38" i="15"/>
  <c r="T37" i="15"/>
  <c r="T36" i="15"/>
  <c r="T35" i="15"/>
  <c r="T34" i="15"/>
  <c r="T33" i="15"/>
  <c r="T32" i="15"/>
  <c r="T31" i="15"/>
  <c r="T30" i="15"/>
  <c r="T29" i="15"/>
  <c r="T28" i="15"/>
  <c r="T27" i="15"/>
  <c r="T26" i="15"/>
  <c r="T25" i="15"/>
  <c r="T24" i="15"/>
  <c r="T23" i="15"/>
  <c r="T22" i="15"/>
  <c r="T21" i="15"/>
  <c r="T20" i="15"/>
  <c r="T19" i="15"/>
  <c r="T18" i="15"/>
  <c r="T17" i="15"/>
  <c r="T16" i="15"/>
  <c r="T15" i="15"/>
  <c r="T14" i="15"/>
  <c r="T13" i="15"/>
  <c r="T12" i="15"/>
  <c r="T11" i="15"/>
  <c r="T10" i="15"/>
  <c r="T9" i="15"/>
  <c r="T8" i="15"/>
  <c r="T7" i="15"/>
  <c r="T6" i="15"/>
  <c r="T5" i="15"/>
  <c r="T4" i="15"/>
  <c r="F865" i="5" l="1"/>
  <c r="AC1"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I103" i="15"/>
  <c r="I104" i="15"/>
  <c r="I105" i="15"/>
  <c r="I106" i="15"/>
  <c r="I107" i="15"/>
  <c r="I108" i="15"/>
  <c r="I109" i="15"/>
  <c r="I110" i="15"/>
  <c r="I111" i="15"/>
  <c r="I112" i="15"/>
  <c r="I113" i="15"/>
  <c r="I114" i="15"/>
  <c r="I115" i="15"/>
  <c r="I116" i="15"/>
  <c r="I117" i="15"/>
  <c r="I118" i="15"/>
  <c r="I119" i="15"/>
  <c r="I120" i="15"/>
  <c r="I121" i="15"/>
  <c r="I122" i="15"/>
  <c r="I123" i="15"/>
  <c r="I124" i="15"/>
  <c r="I125" i="15"/>
  <c r="I126" i="15"/>
  <c r="I127" i="15"/>
  <c r="I128" i="15"/>
  <c r="I129" i="15"/>
  <c r="I130" i="15"/>
  <c r="I131" i="15"/>
  <c r="I132" i="15"/>
  <c r="I133" i="15"/>
  <c r="I134" i="15"/>
  <c r="I135" i="15"/>
  <c r="I136" i="15"/>
  <c r="I137" i="15"/>
  <c r="I138" i="15"/>
  <c r="I139" i="15"/>
  <c r="I140" i="15"/>
  <c r="I141" i="15"/>
  <c r="I142" i="15"/>
  <c r="I143" i="15"/>
  <c r="I144" i="15"/>
  <c r="I145" i="15"/>
  <c r="I146" i="15"/>
  <c r="I147" i="15"/>
  <c r="I148" i="15"/>
  <c r="I149" i="15"/>
  <c r="I150" i="15"/>
  <c r="I151" i="15"/>
  <c r="I152" i="15"/>
  <c r="I153" i="15"/>
  <c r="I154" i="15"/>
  <c r="I155" i="15"/>
  <c r="I156" i="15"/>
  <c r="I157" i="15"/>
  <c r="I158" i="15"/>
  <c r="I159" i="15"/>
  <c r="I160" i="15"/>
  <c r="I161" i="15"/>
  <c r="I162" i="15"/>
  <c r="I163" i="15"/>
  <c r="I164" i="15"/>
  <c r="I165" i="15"/>
  <c r="I166" i="15"/>
  <c r="I167" i="15"/>
  <c r="I168" i="15"/>
  <c r="I169" i="15"/>
  <c r="I170" i="15"/>
  <c r="I171" i="15"/>
  <c r="I172" i="15"/>
  <c r="I173" i="15"/>
  <c r="I174" i="15"/>
  <c r="I175" i="15"/>
  <c r="I176" i="15"/>
  <c r="I177" i="15"/>
  <c r="I178" i="15"/>
  <c r="I179" i="15"/>
  <c r="I180" i="15"/>
  <c r="I181" i="15"/>
  <c r="I182" i="15"/>
  <c r="I183" i="15"/>
  <c r="I184" i="15"/>
  <c r="I185" i="15"/>
  <c r="I186" i="15"/>
  <c r="I187" i="15"/>
  <c r="I188" i="15"/>
  <c r="I189" i="15"/>
  <c r="I190" i="15"/>
  <c r="I191" i="15"/>
  <c r="I192" i="15"/>
  <c r="I193" i="15"/>
  <c r="I194" i="15"/>
  <c r="I195" i="15"/>
  <c r="I196" i="15"/>
  <c r="I197" i="15"/>
  <c r="I198" i="15"/>
  <c r="I199" i="15"/>
  <c r="I200" i="15"/>
  <c r="I201" i="15"/>
  <c r="I202" i="15"/>
  <c r="I203" i="15"/>
  <c r="I204" i="15"/>
  <c r="I205" i="15"/>
  <c r="I206" i="15"/>
  <c r="I207" i="15"/>
  <c r="I208" i="15"/>
  <c r="I209" i="15"/>
  <c r="I210" i="15"/>
  <c r="I211" i="15"/>
  <c r="I212" i="15"/>
  <c r="I213" i="15"/>
  <c r="I214" i="15"/>
  <c r="I215" i="15"/>
  <c r="I216" i="15"/>
  <c r="I217" i="15"/>
  <c r="I218" i="15"/>
  <c r="I219" i="15"/>
  <c r="I220" i="15"/>
  <c r="I221" i="15"/>
  <c r="I222" i="15"/>
  <c r="I223" i="15"/>
  <c r="I224" i="15"/>
  <c r="I225" i="15"/>
  <c r="I226" i="15"/>
  <c r="I227" i="15"/>
  <c r="I228" i="15"/>
  <c r="I229" i="15"/>
  <c r="I230" i="15"/>
  <c r="I231" i="15"/>
  <c r="I232" i="15"/>
  <c r="I233" i="15"/>
  <c r="I234" i="15"/>
  <c r="I235" i="15"/>
  <c r="I236" i="15"/>
  <c r="I237" i="15"/>
  <c r="I238" i="15"/>
  <c r="I239" i="15"/>
  <c r="I240" i="15"/>
  <c r="I241" i="15"/>
  <c r="I242" i="15"/>
  <c r="I243" i="15"/>
  <c r="I244" i="15"/>
  <c r="I245" i="15"/>
  <c r="I246" i="15"/>
  <c r="I247" i="15"/>
  <c r="I248" i="15"/>
  <c r="I249" i="15"/>
  <c r="I250" i="15"/>
  <c r="I251" i="15"/>
  <c r="I252" i="15"/>
  <c r="I253" i="15"/>
  <c r="I254" i="15"/>
  <c r="I255" i="15"/>
  <c r="I256" i="15"/>
  <c r="I257" i="15"/>
  <c r="I258" i="15"/>
  <c r="I259" i="15"/>
  <c r="I260" i="15"/>
  <c r="I261" i="15"/>
  <c r="I262" i="15"/>
  <c r="I263" i="15"/>
  <c r="I264" i="15"/>
  <c r="I265" i="15"/>
  <c r="I266" i="15"/>
  <c r="I267" i="15"/>
  <c r="I268" i="15"/>
  <c r="I269" i="15"/>
  <c r="I270" i="15"/>
  <c r="I271" i="15"/>
  <c r="I272" i="15"/>
  <c r="I273" i="15"/>
  <c r="I274" i="15"/>
  <c r="I275" i="15"/>
  <c r="I276" i="15"/>
  <c r="I277" i="15"/>
  <c r="H13" i="17"/>
  <c r="I13" i="17" s="1"/>
  <c r="B13" i="17"/>
  <c r="H12" i="17"/>
  <c r="I12" i="17" s="1"/>
  <c r="B12" i="17"/>
  <c r="H11" i="17"/>
  <c r="I11" i="17" s="1"/>
  <c r="B11" i="17"/>
  <c r="H10" i="17"/>
  <c r="I10" i="17"/>
  <c r="B10" i="17"/>
  <c r="H9" i="17"/>
  <c r="I9" i="17" s="1"/>
  <c r="B9" i="17"/>
  <c r="F866" i="5" l="1"/>
  <c r="H14" i="17"/>
  <c r="F867" i="5" l="1"/>
  <c r="F868" i="5" l="1"/>
  <c r="F869" i="5" l="1"/>
  <c r="F870" i="5" l="1"/>
  <c r="F871" i="5" l="1"/>
  <c r="F872" i="5" l="1"/>
  <c r="F873" i="5" l="1"/>
  <c r="F874" i="5" l="1"/>
  <c r="F875" i="5" l="1"/>
  <c r="F876" i="5" l="1"/>
  <c r="F877" i="5" l="1"/>
  <c r="F878" i="5" l="1"/>
  <c r="F879" i="5" l="1"/>
  <c r="F880" i="5" l="1"/>
  <c r="F881" i="5" l="1"/>
  <c r="F882" i="5" l="1"/>
  <c r="F883" i="5" l="1"/>
  <c r="F884" i="5" l="1"/>
  <c r="F885" i="5" l="1"/>
  <c r="F886" i="5" l="1"/>
  <c r="F887" i="5" l="1"/>
  <c r="F888" i="5" l="1"/>
  <c r="F889" i="5" l="1"/>
  <c r="F890" i="5" l="1"/>
  <c r="F891" i="5" l="1"/>
  <c r="F892" i="5" l="1"/>
  <c r="F893" i="5" l="1"/>
  <c r="F894" i="5" l="1"/>
  <c r="F895" i="5" l="1"/>
  <c r="F896" i="5" l="1"/>
  <c r="F897" i="5" l="1"/>
  <c r="F898" i="5" l="1"/>
  <c r="F899" i="5" l="1"/>
  <c r="F900" i="5" l="1"/>
  <c r="F901" i="5" l="1"/>
  <c r="F902" i="5" l="1"/>
  <c r="F903" i="5" l="1"/>
  <c r="F904" i="5" l="1"/>
  <c r="F905" i="5" l="1"/>
  <c r="F906" i="5" l="1"/>
  <c r="F907" i="5" l="1"/>
  <c r="F908" i="5" l="1"/>
  <c r="F909" i="5" l="1"/>
  <c r="F910" i="5" l="1"/>
  <c r="F911" i="5" l="1"/>
  <c r="F912" i="5" l="1"/>
  <c r="F913" i="5" l="1"/>
  <c r="F914" i="5" l="1"/>
  <c r="F915" i="5" l="1"/>
  <c r="F916" i="5" l="1"/>
  <c r="F917" i="5" l="1"/>
  <c r="F918" i="5" l="1"/>
  <c r="F919" i="5" l="1"/>
  <c r="F920" i="5" l="1"/>
  <c r="F921" i="5" l="1"/>
  <c r="F922" i="5" l="1"/>
  <c r="F923" i="5" l="1"/>
  <c r="F924" i="5" l="1"/>
  <c r="F925" i="5" l="1"/>
  <c r="F926" i="5" l="1"/>
  <c r="F927" i="5" l="1"/>
  <c r="F928" i="5" l="1"/>
  <c r="F929" i="5" l="1"/>
  <c r="F930" i="5" l="1"/>
  <c r="F931" i="5" l="1"/>
  <c r="F932" i="5" l="1"/>
  <c r="F933" i="5" l="1"/>
  <c r="F934" i="5" l="1"/>
  <c r="F935" i="5" l="1"/>
  <c r="F936" i="5" l="1"/>
  <c r="F937" i="5" l="1"/>
  <c r="F938" i="5" l="1"/>
  <c r="F939" i="5" l="1"/>
  <c r="F940" i="5" l="1"/>
  <c r="F941" i="5" l="1"/>
  <c r="F942" i="5" l="1"/>
  <c r="F943" i="5" l="1"/>
  <c r="F944" i="5" l="1"/>
  <c r="F945" i="5" l="1"/>
  <c r="F946" i="5" l="1"/>
  <c r="F947" i="5" l="1"/>
  <c r="F948" i="5" l="1"/>
  <c r="F949" i="5" l="1"/>
  <c r="F950" i="5" l="1"/>
  <c r="F951" i="5" l="1"/>
  <c r="F952" i="5" l="1"/>
  <c r="F953" i="5" l="1"/>
  <c r="F954" i="5" l="1"/>
  <c r="F955" i="5" l="1"/>
  <c r="F956" i="5" l="1"/>
  <c r="F957" i="5" l="1"/>
  <c r="F958" i="5" l="1"/>
  <c r="F959" i="5" l="1"/>
  <c r="F960" i="5" l="1"/>
  <c r="F961" i="5" l="1"/>
  <c r="F962" i="5" l="1"/>
  <c r="F963" i="5" l="1"/>
  <c r="F964" i="5" l="1"/>
  <c r="F965" i="5" l="1"/>
  <c r="F966" i="5" l="1"/>
  <c r="F967" i="5" l="1"/>
  <c r="F968" i="5" l="1"/>
  <c r="F969" i="5" l="1"/>
  <c r="F970" i="5" l="1"/>
  <c r="F971" i="5" l="1"/>
  <c r="F972" i="5" l="1"/>
  <c r="F973" i="5" l="1"/>
  <c r="F974" i="5" l="1"/>
  <c r="F975" i="5" l="1"/>
  <c r="F976" i="5" l="1"/>
  <c r="F977" i="5" l="1"/>
  <c r="F978" i="5" l="1"/>
  <c r="F979" i="5" l="1"/>
  <c r="F980" i="5" l="1"/>
  <c r="F981" i="5" l="1"/>
  <c r="F982" i="5" l="1"/>
  <c r="F983" i="5" l="1"/>
  <c r="F984" i="5" l="1"/>
  <c r="F985" i="5" l="1"/>
  <c r="F986" i="5" l="1"/>
</calcChain>
</file>

<file path=xl/comments1.xml><?xml version="1.0" encoding="utf-8"?>
<comments xmlns="http://schemas.openxmlformats.org/spreadsheetml/2006/main">
  <authors>
    <author>monproinfbta</author>
  </authors>
  <commentList>
    <comment ref="B3" authorId="0">
      <text>
        <r>
          <rPr>
            <b/>
            <sz val="9"/>
            <color indexed="81"/>
            <rFont val="Tahoma"/>
            <family val="2"/>
          </rPr>
          <t>monproinfbta:</t>
        </r>
        <r>
          <rPr>
            <sz val="9"/>
            <color indexed="81"/>
            <rFont val="Tahoma"/>
            <family val="2"/>
          </rPr>
          <t xml:space="preserve">
ESTIPULAR SI EL INFORME ESTA EN EL CRONOGRAMA DE ENTRADAS Y SALIDAS O SI ES ALGO ADICIONAL( ESPORÁDICO, FUE ALGO QUE SOLICITO EL CLIENTE PERO NO SE HARÁ MAS</t>
        </r>
      </text>
    </comment>
    <comment ref="C3" authorId="0">
      <text>
        <r>
          <rPr>
            <b/>
            <sz val="9"/>
            <color indexed="81"/>
            <rFont val="Tahoma"/>
            <family val="2"/>
          </rPr>
          <t>monproinfbta:</t>
        </r>
        <r>
          <rPr>
            <sz val="9"/>
            <color indexed="81"/>
            <rFont val="Tahoma"/>
            <family val="2"/>
          </rPr>
          <t xml:space="preserve">
ENTRADA O SALIDA DE LA INFORMACION</t>
        </r>
      </text>
    </comment>
    <comment ref="O3" authorId="0">
      <text>
        <r>
          <rPr>
            <b/>
            <sz val="9"/>
            <color indexed="81"/>
            <rFont val="Tahoma"/>
            <family val="2"/>
          </rPr>
          <t>CUANDO EL PROCESO ES DE CONSOLIDACION, SE DEBE EVALUAR CADA UNA DE LAS PERSONAS QUE ENVIA INFORMACION, DE IGUAL FORMA SE DEBE EVALUAR CADA UNA DEL AS PERSONAS QUE ENTREGA PLANILLAS</t>
        </r>
      </text>
    </comment>
    <comment ref="AC3" authorId="0">
      <text/>
    </comment>
  </commentList>
</comments>
</file>

<file path=xl/sharedStrings.xml><?xml version="1.0" encoding="utf-8"?>
<sst xmlns="http://schemas.openxmlformats.org/spreadsheetml/2006/main" count="5712" uniqueCount="1572">
  <si>
    <t>CLIENTE</t>
  </si>
  <si>
    <t>ACTIVIDAD</t>
  </si>
  <si>
    <t>NOVARTIS</t>
  </si>
  <si>
    <t>P&amp;G</t>
  </si>
  <si>
    <t>CLOROX</t>
  </si>
  <si>
    <t>MATTEL</t>
  </si>
  <si>
    <t>DIAGEO</t>
  </si>
  <si>
    <t>INFORME</t>
  </si>
  <si>
    <t>BARRANQUILLA</t>
  </si>
  <si>
    <t>DIGITADOR</t>
  </si>
  <si>
    <t>BUCARAMANGA</t>
  </si>
  <si>
    <t>CALI</t>
  </si>
  <si>
    <t>CARTAGENA</t>
  </si>
  <si>
    <t>DIEGO ALEJANDRO PALACIO</t>
  </si>
  <si>
    <t>PEREIRA</t>
  </si>
  <si>
    <t>NATALIE BETANCUR PATIÑO</t>
  </si>
  <si>
    <t>VILLAVICENCIO</t>
  </si>
  <si>
    <t>CARGO</t>
  </si>
  <si>
    <t>DIGITACIÓN</t>
  </si>
  <si>
    <t>BOGOTÁ</t>
  </si>
  <si>
    <t>MEDELLÍN</t>
  </si>
  <si>
    <t>CUPOS</t>
  </si>
  <si>
    <t>TIEMPO X PLANILLA</t>
  </si>
  <si>
    <t>PROCESOS</t>
  </si>
  <si>
    <t>COORDINADOR</t>
  </si>
  <si>
    <t>ALBA RUBY SOTO</t>
  </si>
  <si>
    <t>SUPERVISOR</t>
  </si>
  <si>
    <t>ALEJANDRA JARAMILLO</t>
  </si>
  <si>
    <t>ALEXANDER GARCÍA</t>
  </si>
  <si>
    <t>ALEXANDER ZABALA</t>
  </si>
  <si>
    <t>IBAGUÉ</t>
  </si>
  <si>
    <t>ALIX JOHANA IBÁÑEZ PERDOMO</t>
  </si>
  <si>
    <t>ANA ISABEL ESCOBAR LAGUADO</t>
  </si>
  <si>
    <t>ANDERSON CÁRDENAS</t>
  </si>
  <si>
    <t>BOYACÁ</t>
  </si>
  <si>
    <t>ANGELICA BERNAL</t>
  </si>
  <si>
    <t>ANYELA ZAMBRANO</t>
  </si>
  <si>
    <t>ARMANDO AYURE</t>
  </si>
  <si>
    <t>AUDITOR</t>
  </si>
  <si>
    <t>BEATRIZ ELENA ZULUAGA</t>
  </si>
  <si>
    <t>CARLOS MEDINA</t>
  </si>
  <si>
    <t>CLAUDIA MARCELA GRAJALES</t>
  </si>
  <si>
    <t>CLAUDIA MURILLO</t>
  </si>
  <si>
    <t>CLAUDIA PULIDO</t>
  </si>
  <si>
    <t>CRISTIAN CAMILO RUBIO</t>
  </si>
  <si>
    <t>DALILA JUDITH FUENTES CORTEZ</t>
  </si>
  <si>
    <t>DANIEL CÁRDENAS</t>
  </si>
  <si>
    <t>DERLY IBÁÑEZ</t>
  </si>
  <si>
    <t>DIANA MONROY</t>
  </si>
  <si>
    <t>DIANA PAOLA MANCILLA</t>
  </si>
  <si>
    <t>DIANA PAOLA OVALLE</t>
  </si>
  <si>
    <t>DIANA SALAMANCA</t>
  </si>
  <si>
    <t>EDILBERTO LOPEZ</t>
  </si>
  <si>
    <t>JUAN CARLOS CALDERÓN</t>
  </si>
  <si>
    <t>FREDY CASTRO</t>
  </si>
  <si>
    <t>FREIMAN MACHADO</t>
  </si>
  <si>
    <t>GEOVANNY SANCHEZ</t>
  </si>
  <si>
    <t>GINA ALEJANDRA VELANDIA</t>
  </si>
  <si>
    <t>GIONANNY GUTIERREZ</t>
  </si>
  <si>
    <t>GLAIDER PAYARES</t>
  </si>
  <si>
    <t>GLORIA MENESES</t>
  </si>
  <si>
    <t>HANNY HIGUITA</t>
  </si>
  <si>
    <t>HAZBLEIDY QUINTERO</t>
  </si>
  <si>
    <t>HÉCTOR BECERRA</t>
  </si>
  <si>
    <t>HEIDI DURAN</t>
  </si>
  <si>
    <t>ISABEL MUÑOZ</t>
  </si>
  <si>
    <t>JESSICA NOREÑA</t>
  </si>
  <si>
    <t>JHON ACUÑA</t>
  </si>
  <si>
    <t>JHON ALFONSO</t>
  </si>
  <si>
    <t>JOHANA CABALLERO</t>
  </si>
  <si>
    <t>JOHANNA ORTIZ</t>
  </si>
  <si>
    <t>JORGE ENRIQUE OSORIO VÉLEZ</t>
  </si>
  <si>
    <t>JORGE VARGAS</t>
  </si>
  <si>
    <t>JORGE VASQUEZ</t>
  </si>
  <si>
    <t>JOSE ANTONIO MEJÍA GUERRERO</t>
  </si>
  <si>
    <t>JOSETH USECHE</t>
  </si>
  <si>
    <t>JUAN DAVID VILLA</t>
  </si>
  <si>
    <t>JUAN DIEGO MORALES</t>
  </si>
  <si>
    <t>KATHERINE MENDOZA</t>
  </si>
  <si>
    <t>LEIDY TORRES</t>
  </si>
  <si>
    <t>LEONARDO LIZCANO</t>
  </si>
  <si>
    <t>LILI JOHANA JOYA</t>
  </si>
  <si>
    <t>LILIANA BERNAL</t>
  </si>
  <si>
    <t>LILIANA CARRILLO</t>
  </si>
  <si>
    <t>LINA BLANCO</t>
  </si>
  <si>
    <t>LUIS FERNANDO CABEZAS</t>
  </si>
  <si>
    <t>LUIS MARIA PEÑUELA BALBUENA</t>
  </si>
  <si>
    <t>MARIA ISABEL PRADA</t>
  </si>
  <si>
    <t>MARIA LUISA GUERRERO</t>
  </si>
  <si>
    <t>MARIA TERESA AMADO</t>
  </si>
  <si>
    <t>CHRISTIAN CÁRDENAS</t>
  </si>
  <si>
    <t>MARIBEL HERNÁNDEZ</t>
  </si>
  <si>
    <t>MARILIN ANDREA VÉLEZ ZEA</t>
  </si>
  <si>
    <t>MARISOL GUTIERREZ ORTIZ</t>
  </si>
  <si>
    <t>MARY REYES</t>
  </si>
  <si>
    <t>MILDRED AMOROCHO</t>
  </si>
  <si>
    <t>NADIR MOSQUERA</t>
  </si>
  <si>
    <t>OSCAR ANTONIO ZAPATA</t>
  </si>
  <si>
    <t>PAOLA AMOROCHO</t>
  </si>
  <si>
    <t>PAOLA ANDREA BONILLA</t>
  </si>
  <si>
    <t>PAOLA GARCÍA</t>
  </si>
  <si>
    <t>PATRICIA SANCHEZ</t>
  </si>
  <si>
    <t>PAULA BRAND</t>
  </si>
  <si>
    <t>RICARDO TORRES</t>
  </si>
  <si>
    <t>ROBERTO JARAMILLO QUINTERO</t>
  </si>
  <si>
    <t>ROSALBA FRANCO</t>
  </si>
  <si>
    <t>SANDRA GARRIDO</t>
  </si>
  <si>
    <t>SANDRA MILENA AYALA</t>
  </si>
  <si>
    <t>SANDRA TOVAR</t>
  </si>
  <si>
    <t>SORAIDA OCAMPO</t>
  </si>
  <si>
    <t>VICKY COLLAZOS</t>
  </si>
  <si>
    <t>VÍCTOR HUGO PINO</t>
  </si>
  <si>
    <t>VICTORIA PEDRAZA</t>
  </si>
  <si>
    <t>WILSON REYES</t>
  </si>
  <si>
    <t>YABIT POSADA</t>
  </si>
  <si>
    <t>YASMIN VARGAS</t>
  </si>
  <si>
    <t>OLGA SANCHEZ</t>
  </si>
  <si>
    <t>CAROLINA AGUIRRE</t>
  </si>
  <si>
    <t>JEFERSON MOLANO</t>
  </si>
  <si>
    <t>ALBERTO CHAPARRO</t>
  </si>
  <si>
    <t>MARCELA RODRÍGUEZ</t>
  </si>
  <si>
    <t>GABRIEL SASTRE</t>
  </si>
  <si>
    <t>VIVIANA MARCELA CASALLAS</t>
  </si>
  <si>
    <t>JAVIER POTES</t>
  </si>
  <si>
    <t>MARIA VICTORIA IBÁÑEZ</t>
  </si>
  <si>
    <t>MIGUEL JIMÉNEZ</t>
  </si>
  <si>
    <t>JUAN SEBASTIÁN ZAPATA</t>
  </si>
  <si>
    <t>MARICRIS PORTELA</t>
  </si>
  <si>
    <t>GERMÁN URIBE</t>
  </si>
  <si>
    <t>ERNESTO CHIGUASUQUE</t>
  </si>
  <si>
    <t>ELKIN RAMIREZ</t>
  </si>
  <si>
    <t>AURORA HORTUA</t>
  </si>
  <si>
    <t>JHON FAIBER MARIN</t>
  </si>
  <si>
    <t>ROSA IBÁÑEZ</t>
  </si>
  <si>
    <t>ALEXANDER LARROTA</t>
  </si>
  <si>
    <t>JHON VELAZCO</t>
  </si>
  <si>
    <t>FREDY MONTAÑEZ</t>
  </si>
  <si>
    <t>NORELIS HERNANDEZ</t>
  </si>
  <si>
    <t>WILTON MAZO</t>
  </si>
  <si>
    <t>MARIA VICTORIA REATIGA ESPARZA</t>
  </si>
  <si>
    <t>LILIANA MARIN</t>
  </si>
  <si>
    <t>ELEIN MONSALVE</t>
  </si>
  <si>
    <t>JUAN MANUEL FERNÁNDEZ MÉNDEZ</t>
  </si>
  <si>
    <t>MARIA FERNANDA OSPINA</t>
  </si>
  <si>
    <t>ROSA ELENA PANTOJA</t>
  </si>
  <si>
    <t>MARIO FERNANDO VASQUEZ</t>
  </si>
  <si>
    <t>IVAN MOSQUERA</t>
  </si>
  <si>
    <t>DORIS DIAZ</t>
  </si>
  <si>
    <t>YAHAIRA GUTIERREZ</t>
  </si>
  <si>
    <t>SHIRLEY PAOLA CALDERÓN</t>
  </si>
  <si>
    <t>SONIA HORTUA</t>
  </si>
  <si>
    <t>JESSENIA PEÑUELA</t>
  </si>
  <si>
    <t>RAFAEL MÉNDEZ</t>
  </si>
  <si>
    <t>CHELVIS PORTO</t>
  </si>
  <si>
    <t>IVONNE CORREA</t>
  </si>
  <si>
    <t>MARTIN MORALES</t>
  </si>
  <si>
    <t>YICETH NOREÑA</t>
  </si>
  <si>
    <t>ELIANA PATRICIA GONZALEZ</t>
  </si>
  <si>
    <t>EVELYN ANAYA</t>
  </si>
  <si>
    <t>DENICE MOLINA</t>
  </si>
  <si>
    <t>CATHERINE CASTILLO</t>
  </si>
  <si>
    <t>LEIDY FERNÁNDA JIMÉNEZ</t>
  </si>
  <si>
    <t>LILIANA CABALLERO</t>
  </si>
  <si>
    <t>JENNY BARRETO</t>
  </si>
  <si>
    <t>GONZALO MENDOZA</t>
  </si>
  <si>
    <t>SANDRA PATRICIA CÓRDOBA ARDILA</t>
  </si>
  <si>
    <t>ANA LUCIA FIESCO</t>
  </si>
  <si>
    <t>YEIMMY MORALES</t>
  </si>
  <si>
    <t>YAMILE USEDA</t>
  </si>
  <si>
    <t>SHELL</t>
  </si>
  <si>
    <t>OBSERVACIONES</t>
  </si>
  <si>
    <t>TOTAL (MINUTOS)</t>
  </si>
  <si>
    <t># PDV</t>
  </si>
  <si>
    <t>CÓDIGO</t>
  </si>
  <si>
    <t>MARTHA CERPA</t>
  </si>
  <si>
    <t>FABIO FAJARDO</t>
  </si>
  <si>
    <t>SANDRA MARTÍNEZ</t>
  </si>
  <si>
    <t>ADALGELLY LOZADA</t>
  </si>
  <si>
    <t>WILLIAM ALZATE</t>
  </si>
  <si>
    <t>PAOLA DELGADO</t>
  </si>
  <si>
    <t>JENNY HERNÁNDEZ</t>
  </si>
  <si>
    <t>CAROLINA RANGEL</t>
  </si>
  <si>
    <t>MIGUEL INFANTE</t>
  </si>
  <si>
    <t>DEIBY MORERA</t>
  </si>
  <si>
    <t>HOLMAN LEÓN</t>
  </si>
  <si>
    <t>JOHANNA CORTES</t>
  </si>
  <si>
    <t>RETIRO - ANDRÉS BARRAZA</t>
  </si>
  <si>
    <t>RETIRO - CARLOS ANDRÉS LOPERA</t>
  </si>
  <si>
    <t>RETIRO - CARLOS MARIO BOLÍVAR</t>
  </si>
  <si>
    <t>RETIRO - CAROLINA CONTRERAS</t>
  </si>
  <si>
    <t>RETIRO - CLAUDIA FRANCO</t>
  </si>
  <si>
    <t>RETIRO - CONSUELO OSORIO CARREÑO</t>
  </si>
  <si>
    <t>RETIRO - DANNA RODRÍGUEZ</t>
  </si>
  <si>
    <t>REPETIDO - DIEGO PALACIO</t>
  </si>
  <si>
    <t>MANUEL ACOSTA</t>
  </si>
  <si>
    <t>NYLEM ABADIA SÁNCHEZ</t>
  </si>
  <si>
    <t>RETIRO - JORGE MARIO GIRALDO</t>
  </si>
  <si>
    <t>FLORALBA CASTRILLON</t>
  </si>
  <si>
    <t>IVAN CARRASQUILLA</t>
  </si>
  <si>
    <t>RETIRO - GINA DANIELA PINILLA</t>
  </si>
  <si>
    <t>LICENCIA - GLORIA GIRALDO</t>
  </si>
  <si>
    <t>RETIRO - JEAN VAN CUADRADO</t>
  </si>
  <si>
    <t>RETIRO - JULIETH MOLINA</t>
  </si>
  <si>
    <t>RETIRO - KARLA RAMIREZ FRANCO</t>
  </si>
  <si>
    <t>RETIRO - LEIDY MARTIN</t>
  </si>
  <si>
    <t>LILI JOHANA GUEVARA MUÑOZ</t>
  </si>
  <si>
    <t>RETIRO - LUIS JOSE RODRÍGUEZ</t>
  </si>
  <si>
    <t>RETIRO - LUZ LIZETH LOBO</t>
  </si>
  <si>
    <t>RETIRO - CESAR ARCE</t>
  </si>
  <si>
    <t>CANDIDA ALEMAN</t>
  </si>
  <si>
    <t>RETIRO - MÓNICA MARIA GALEANO</t>
  </si>
  <si>
    <t>NUR HERNÁNDEZ</t>
  </si>
  <si>
    <t>RETIRO - OSCAR SUAREZ</t>
  </si>
  <si>
    <t>PAOLA GÓMEZ</t>
  </si>
  <si>
    <t>RETIRO - RUBÉN VALENCIA</t>
  </si>
  <si>
    <t>RETIRO - SORANI RAMIREZ</t>
  </si>
  <si>
    <t>THALIA HERNÁNDEZ</t>
  </si>
  <si>
    <t>RETIRO - WILLIAM PESTANA</t>
  </si>
  <si>
    <t>RETIRO - YEISON GIRALDO BRITO</t>
  </si>
  <si>
    <t>SHIRLY SAENZ</t>
  </si>
  <si>
    <t>RETIRO - ANDRÉS MATOMA</t>
  </si>
  <si>
    <t>RETIRO - LINA ARIZA</t>
  </si>
  <si>
    <t>RETIRO - ANGIE GONZALEZ</t>
  </si>
  <si>
    <t>RETIRO - VIVIANA CEDIEL</t>
  </si>
  <si>
    <t>RETIRO - FRANCISCO CASTAÑO</t>
  </si>
  <si>
    <t>CLAUDIA TRIGOS</t>
  </si>
  <si>
    <t>RETIRO - ANDREA CASTELLANOS</t>
  </si>
  <si>
    <t>RETIRO - DIEGO FERNANDO QUIQUE</t>
  </si>
  <si>
    <t>RETIRO - NILLYRETH PEREA</t>
  </si>
  <si>
    <t>MIRIAM HERNÁNDEZ</t>
  </si>
  <si>
    <t>RETIRO - JORGE LUIS RODRÍGUEZ</t>
  </si>
  <si>
    <t>RETIRO - SANDRA VELÁSQUEZ</t>
  </si>
  <si>
    <t>RETIRO - ALEX HINCAPIÉ</t>
  </si>
  <si>
    <t>JHON GÓMEZ</t>
  </si>
  <si>
    <t>RETIRO - JUAN ANDRES ESTRADA</t>
  </si>
  <si>
    <t>RETIRO - DORA INES RAMOS</t>
  </si>
  <si>
    <t>DIEGO QUINTERO</t>
  </si>
  <si>
    <t>CLAUDIA AVENDAÑO</t>
  </si>
  <si>
    <t>VERONICA PIEDRAHITA</t>
  </si>
  <si>
    <t>ADALUZ GARCIA</t>
  </si>
  <si>
    <t>CRISTINA MUÑOZ</t>
  </si>
  <si>
    <t>CATALINA VILLA</t>
  </si>
  <si>
    <t>ALEXANDRA HENAO</t>
  </si>
  <si>
    <t>CARLOS ARTURO CUARTAS LONDOÑO</t>
  </si>
  <si>
    <t>CESAR CARVAJAL SOTO</t>
  </si>
  <si>
    <t>OLGA LUCIA PEREZ CASTRO</t>
  </si>
  <si>
    <t>LORENA GALLEGO</t>
  </si>
  <si>
    <t>MAYERLY SOLER TORRES</t>
  </si>
  <si>
    <t>JULIAN BLANCO CHAPARRO</t>
  </si>
  <si>
    <t>OSCAR LEÓN</t>
  </si>
  <si>
    <t>TRINIDAD ECHEVERRY</t>
  </si>
  <si>
    <t>GERARDO CARREÑO</t>
  </si>
  <si>
    <t>ALVARO PINO</t>
  </si>
  <si>
    <t>JORGE HURTADO</t>
  </si>
  <si>
    <t>LEIDY MURCIA</t>
  </si>
  <si>
    <t>ALEXANDRA TORRES</t>
  </si>
  <si>
    <t>ROCIO YEPES</t>
  </si>
  <si>
    <t>RICARDO HERNÁNDEZ</t>
  </si>
  <si>
    <t>SANDRA RODRÍGUEZ</t>
  </si>
  <si>
    <t>MARIA CLAUDIA SAAVEDRA</t>
  </si>
  <si>
    <t>SANDRA ESQUIVEL</t>
  </si>
  <si>
    <t>PAOLA MONTENEGRO BRAVO</t>
  </si>
  <si>
    <t>CLARISA GONZÁLEZ LATORRE</t>
  </si>
  <si>
    <t>EDWIN BUITRAGO CASTRO</t>
  </si>
  <si>
    <t>KELLY RODRÍGUEZ CERQUERA</t>
  </si>
  <si>
    <t>MARIBEL CHABARRIAGA JIMÉNEZ</t>
  </si>
  <si>
    <t>JAIME RUEDA</t>
  </si>
  <si>
    <t>ALIX DARY BERNAL</t>
  </si>
  <si>
    <t>ABBOTT</t>
  </si>
  <si>
    <t>ALICORP</t>
  </si>
  <si>
    <t>RETIRO - CAMILA GARZÓN</t>
  </si>
  <si>
    <t>RETIRO - FRANSY LEDESMA</t>
  </si>
  <si>
    <t>RETIRO - GLORIA CAMACHO</t>
  </si>
  <si>
    <t>NATALY LOPEZ</t>
  </si>
  <si>
    <t>JULIAN GONZALEZ</t>
  </si>
  <si>
    <t>GLORIA GIRÓN</t>
  </si>
  <si>
    <t>LILIANA ALVAREZ</t>
  </si>
  <si>
    <t>CONSUELO BOLAÑOS</t>
  </si>
  <si>
    <t>ELKIN RUIZ</t>
  </si>
  <si>
    <t>ANDREA NEUQUE</t>
  </si>
  <si>
    <t>CLAUDIA RODRIGUEZ</t>
  </si>
  <si>
    <t>ANDREA BLANCO</t>
  </si>
  <si>
    <t>LALIA ALONSO</t>
  </si>
  <si>
    <t>ALEJANDRA FLORES</t>
  </si>
  <si>
    <t>JEISSON ESTRADA</t>
  </si>
  <si>
    <t>LAURA ANDREA CEPEDA GARAY</t>
  </si>
  <si>
    <t>RODRIGO HERNANDEZ CASTRO</t>
  </si>
  <si>
    <t>ANGELA LISETH AGUILAR JIMENEZ</t>
  </si>
  <si>
    <t>CALIDAD</t>
  </si>
  <si>
    <t>% DE CALIDAD</t>
  </si>
  <si>
    <t>ALPINA</t>
  </si>
  <si>
    <t>COLTABACO</t>
  </si>
  <si>
    <t>FRITO LAY</t>
  </si>
  <si>
    <t>LG MOBILE</t>
  </si>
  <si>
    <t>NESTLÉ IMPULSO</t>
  </si>
  <si>
    <t>NESTLÉ MERCADEO</t>
  </si>
  <si>
    <t>WHIRLPOOL</t>
  </si>
  <si>
    <t>MERCADEO</t>
  </si>
  <si>
    <t>NOVEDADES</t>
  </si>
  <si>
    <t>AGOTADOS</t>
  </si>
  <si>
    <t>CHECK LIST</t>
  </si>
  <si>
    <t>CHEQUEO DE PRECIOS</t>
  </si>
  <si>
    <t>ENCUESTAS</t>
  </si>
  <si>
    <t>EVALUACIONES</t>
  </si>
  <si>
    <t>INFORME FINAL</t>
  </si>
  <si>
    <t>PRESENCIA DEL PRODUCTO</t>
  </si>
  <si>
    <t>RUTERO</t>
  </si>
  <si>
    <t>STATUS</t>
  </si>
  <si>
    <t>VOZ DEL MERCADERISTA</t>
  </si>
  <si>
    <t>HORA ENTREGA REAL DE LAS PLANILLAS</t>
  </si>
  <si>
    <t>HORA EN QUE SE RECIBE</t>
  </si>
  <si>
    <t># PLANILLAS DIGITADAS</t>
  </si>
  <si>
    <t>NOMBRE EVALUADOR</t>
  </si>
  <si>
    <t>CARGO EVALUADOR</t>
  </si>
  <si>
    <t xml:space="preserve">CEDULA </t>
  </si>
  <si>
    <t>ENCARGADO (PERSONA EVALUADA)</t>
  </si>
  <si>
    <t>REGIONAL DEL EVALUADO</t>
  </si>
  <si>
    <t>NOMBRE EVALUADO</t>
  </si>
  <si>
    <t>CARGO EVALUADO</t>
  </si>
  <si>
    <t>REGIONAL DEL EVALUADOR</t>
  </si>
  <si>
    <t>EVALUADORES</t>
  </si>
  <si>
    <t>EVALUADOR</t>
  </si>
  <si>
    <t>RETIRO - BIVIANA JIMÉNEZ</t>
  </si>
  <si>
    <t>RETIRO - MAYRIN MOLINA</t>
  </si>
  <si>
    <t>RETIRO - DARLING DIAZ</t>
  </si>
  <si>
    <t>RETIRO - JANETH MALDONADO LUBO</t>
  </si>
  <si>
    <t>RETIRO - LIZETH KATHERINE LEÓN</t>
  </si>
  <si>
    <t>MARYORY QUIROGA</t>
  </si>
  <si>
    <t>SANDRA FLOREZ</t>
  </si>
  <si>
    <t>ANA MARÍA ARCÓN</t>
  </si>
  <si>
    <t>IVÁN MORALES</t>
  </si>
  <si>
    <t>CRISTIAN MOGOLLÓN</t>
  </si>
  <si>
    <t>MILENA BUITRAGO</t>
  </si>
  <si>
    <t>NILLYRETH PEREA</t>
  </si>
  <si>
    <t>HAROLD AMAYA</t>
  </si>
  <si>
    <t>REPETIDO-FAYZULI MORENO</t>
  </si>
  <si>
    <t>ADRIANA PULIDO</t>
  </si>
  <si>
    <t>OMAIRA MERA</t>
  </si>
  <si>
    <t>NATALIA GALVEZ</t>
  </si>
  <si>
    <t>ADRIANA MARIA VARGAS</t>
  </si>
  <si>
    <t>ORLADIS FORERO</t>
  </si>
  <si>
    <t>SPOC</t>
  </si>
  <si>
    <t>JULIO CASAS</t>
  </si>
  <si>
    <t>ELIZABETH TRIANA</t>
  </si>
  <si>
    <t>LILIANA GOMEZ BARRERA</t>
  </si>
  <si>
    <t>ALIX CARMONA</t>
  </si>
  <si>
    <t>CAROLINA ZAPATA</t>
  </si>
  <si>
    <t>ALEXANDRA ACOSTA</t>
  </si>
  <si>
    <t>SANDRA CARDONA</t>
  </si>
  <si>
    <t>LEO BURNET</t>
  </si>
  <si>
    <t>MONICA PORRAS</t>
  </si>
  <si>
    <t>JENNY ORDOÑEZ</t>
  </si>
  <si>
    <t>NATALIA XIMENA MANJARRES CABALLERO</t>
  </si>
  <si>
    <t>TIPO</t>
  </si>
  <si>
    <t>SALIDA</t>
  </si>
  <si>
    <t>ANDREA RODRIGUEZ</t>
  </si>
  <si>
    <t>JAVIER ENRIQUE TORRES</t>
  </si>
  <si>
    <t>ANGELA MILENA GONZALEZ</t>
  </si>
  <si>
    <t>DEISY VELAZQUEZ</t>
  </si>
  <si>
    <t>MARCELA ROJAS MOSQUERA</t>
  </si>
  <si>
    <t>YADIRA CHAVEZ</t>
  </si>
  <si>
    <t>LAURA PEÑA</t>
  </si>
  <si>
    <t>ROCIO ELIANA ORTEGA</t>
  </si>
  <si>
    <t>MARICEL FERNANDEZ</t>
  </si>
  <si>
    <t>INÉS MARCELA ROJAS</t>
  </si>
  <si>
    <t>SANDRA CORDOBA</t>
  </si>
  <si>
    <t>CUMPLIÓ</t>
  </si>
  <si>
    <t>DIANA VILLAMIZAR</t>
  </si>
  <si>
    <t>FABIOLA HENAO</t>
  </si>
  <si>
    <t>HAROLD DIAZ</t>
  </si>
  <si>
    <t>JESSICA PARRA</t>
  </si>
  <si>
    <t>LEIDYS JOHANA ROJANO FLOREZ</t>
  </si>
  <si>
    <t>OLGA LUCERO VARGAS</t>
  </si>
  <si>
    <t>YIMMI LEIDER</t>
  </si>
  <si>
    <t>OSCAR ANDRÉS VILLAMIZAR</t>
  </si>
  <si>
    <t>CARLOS ALBERTO VIAÑA</t>
  </si>
  <si>
    <t>REPETIDO-OSCAR LEÓN</t>
  </si>
  <si>
    <t>RETIRO-JENNY CAROLINA CONTRERAS</t>
  </si>
  <si>
    <t>CESAR FLOREZ</t>
  </si>
  <si>
    <t>RETIRO - JULIO AMAYA</t>
  </si>
  <si>
    <t>FRANCIA VALENCIA MURILLO</t>
  </si>
  <si>
    <t>JOHANNA GUEVARA ORTIZ</t>
  </si>
  <si>
    <t>RETIRO-FAYZULI MORENO</t>
  </si>
  <si>
    <t>JACKELIN BUENDIA</t>
  </si>
  <si>
    <t>YADIRA TABARES</t>
  </si>
  <si>
    <t>LINA CLAUDIA HOYOS</t>
  </si>
  <si>
    <t>DORA RAMOS</t>
  </si>
  <si>
    <t>KELLY LONDOÑO</t>
  </si>
  <si>
    <t>CLARITZA ANDREA GUZMAN</t>
  </si>
  <si>
    <t>GLORIA MARIA MALDONADO</t>
  </si>
  <si>
    <t>ANDRY YISETH POLANCO</t>
  </si>
  <si>
    <t>ZULI MONTEALEGRE</t>
  </si>
  <si>
    <t>ROSA ISABEL GARCIA</t>
  </si>
  <si>
    <t>YERNORI GALLEGO</t>
  </si>
  <si>
    <t>FRANCISCO PARRA</t>
  </si>
  <si>
    <t>JENNY SANCHEZ</t>
  </si>
  <si>
    <t>LILIANA ORTIZ</t>
  </si>
  <si>
    <t>RETIRO-ANTONIO HUERTAS</t>
  </si>
  <si>
    <t>DANIEL GONZALEZ</t>
  </si>
  <si>
    <t>RETIRO-JESSIKA TOLOZA</t>
  </si>
  <si>
    <t>RETIRO-WILLIAM GARAVITO</t>
  </si>
  <si>
    <t>RETIRO-YOLANDA GONZALEZ</t>
  </si>
  <si>
    <t>REPETIDO-MARILYN VÉLEZ CEA</t>
  </si>
  <si>
    <t>REPETIDO-LUIS FERNANDO CABEZAS</t>
  </si>
  <si>
    <t>RETIRO-LIZETH PUERTA</t>
  </si>
  <si>
    <t>RETIRO-LUIS HERNANDO PEREZ</t>
  </si>
  <si>
    <t>REPETIDO-ANA MARIA ARCÓN</t>
  </si>
  <si>
    <t>REPETIDO-JACKELIN BUEN DIA</t>
  </si>
  <si>
    <t>DENISE MONTILLA</t>
  </si>
  <si>
    <t>LUZ STELLA RODRIGUEZ</t>
  </si>
  <si>
    <t>CARMEN LILIANA SARMIENTO JURADO</t>
  </si>
  <si>
    <t>CAROLINA LOPEZ JIMENEZ</t>
  </si>
  <si>
    <t>CLAUDIA MARCELA CASTRO MORENO</t>
  </si>
  <si>
    <t>CRISTIAN ANDRES BALVIN ARANGO</t>
  </si>
  <si>
    <t>DANIELA HOLGUIN RESTREPO</t>
  </si>
  <si>
    <t>DELTY DALY NIETO MARIN</t>
  </si>
  <si>
    <t>DIANA MILENA PUENTES MOSCOSO</t>
  </si>
  <si>
    <t>ERNESTO JAVIER AMIN BORRERO</t>
  </si>
  <si>
    <t>FABIAN ALBERTO SUAREZ LOPEZ</t>
  </si>
  <si>
    <t>FABIAN RICARDO GUTIERREZ VANEGAS</t>
  </si>
  <si>
    <t>IBAGUE</t>
  </si>
  <si>
    <t>JIMMY ALEJANDRO ECHEVERRY MONTAÑO</t>
  </si>
  <si>
    <t>JUAN SEBASTIAN DAZA GUEVARA</t>
  </si>
  <si>
    <t>KARLA ANDREA MORA PALOMO</t>
  </si>
  <si>
    <t>KELLY JAZMIN FIGUEREDO MARTINEZ</t>
  </si>
  <si>
    <t>LILIAN KARINA RUIZ CANTOR</t>
  </si>
  <si>
    <t>LUZ ADRIANA CERON GOMEZ</t>
  </si>
  <si>
    <t>SANDRA MARCELA HERRERA LESMES</t>
  </si>
  <si>
    <t>MARTHA LILIANA CORDERO CORZO</t>
  </si>
  <si>
    <t>MARTHA LUCIA HERNANDEZ MATEOS</t>
  </si>
  <si>
    <t>MARVY MILENA MARIN GUTIERREZ</t>
  </si>
  <si>
    <t>NORMA CONSTANZA SEGURA MORENO</t>
  </si>
  <si>
    <t>WILMAN DE JESÚS ERAZO HERMOSILLA</t>
  </si>
  <si>
    <t>WILLIAM DE JESUS PUELLO ELLES</t>
  </si>
  <si>
    <t>YUBI NIGDALY RODRIGUEZ MONTAÑA</t>
  </si>
  <si>
    <t>JAVIER LOZANO</t>
  </si>
  <si>
    <t>HARRISON CASERES</t>
  </si>
  <si>
    <t>EDNA YAMILE SOLARTE</t>
  </si>
  <si>
    <t>DIANA IRENE CACERES</t>
  </si>
  <si>
    <t>WALTER ARIZA</t>
  </si>
  <si>
    <t>ÁNGELA GUTIERREZ</t>
  </si>
  <si>
    <t>ANGELICA RODRIGUEZ</t>
  </si>
  <si>
    <t>MICHAEL YESID URREA ROJAS</t>
  </si>
  <si>
    <t>JUAN DAVID MATOMA CAMELO</t>
  </si>
  <si>
    <t>ANA MARIA MEDINA PEÑA</t>
  </si>
  <si>
    <t>LUIS ANDREY PEREZ PERILLA</t>
  </si>
  <si>
    <t>CINDY JULIETH MEDINA PARRA</t>
  </si>
  <si>
    <t>LUIS FERNANDO CORTÉS MUÑOZ</t>
  </si>
  <si>
    <t>KATHERINE JULIET SANDOVAL GARZON</t>
  </si>
  <si>
    <t>DIANA MILENA GOMEZ QUIROGA</t>
  </si>
  <si>
    <t>FAYBER LANCHEROS JAMAICA</t>
  </si>
  <si>
    <t>BEATRIZ HELENA OSORIO</t>
  </si>
  <si>
    <t>LELIA RODAS OSORIO</t>
  </si>
  <si>
    <t>JAVIER MAURICIO MARTINEZ</t>
  </si>
  <si>
    <t>VERONICA SALAZAR CASTAÑO</t>
  </si>
  <si>
    <t>IVONNE DELGADO</t>
  </si>
  <si>
    <t>NUBIA CORDERO</t>
  </si>
  <si>
    <t>MARIA ANGELICA MUÑOZ</t>
  </si>
  <si>
    <t>YOLANDA RIAÑO</t>
  </si>
  <si>
    <t>JUAN CARLOS PULGARIN</t>
  </si>
  <si>
    <t>AMANDA BLANCO</t>
  </si>
  <si>
    <t>DANA GARCIA</t>
  </si>
  <si>
    <t>TOMAS ARIZA</t>
  </si>
  <si>
    <t>LEIDY DIANA LOPEZ FRANCO</t>
  </si>
  <si>
    <t>PATRICIA PEÑA</t>
  </si>
  <si>
    <t>NILSON REY</t>
  </si>
  <si>
    <t>RICARDO MOTATO</t>
  </si>
  <si>
    <t>VIVIANA RODRIGUEZ</t>
  </si>
  <si>
    <t>RETIRO - ALEXANDRA BERMEO</t>
  </si>
  <si>
    <t>EVALUACIÓN DE TIEMPOS DE ENTREGA DE LA INFORMACION</t>
  </si>
  <si>
    <t>DÍA ENTREGA REAL DE LAS PLANILLAS</t>
  </si>
  <si>
    <t>DÍA EN QUE SE RECIBE</t>
  </si>
  <si>
    <t>NATALIA ANDREA GONZALEZ</t>
  </si>
  <si>
    <t>FAYZULI MORENO</t>
  </si>
  <si>
    <t>VICTOR JIMENEZ</t>
  </si>
  <si>
    <t>FERNANADA JIMENEZ</t>
  </si>
  <si>
    <t>HILDA GARCIA</t>
  </si>
  <si>
    <t>HELEN NEIRA</t>
  </si>
  <si>
    <t>LUZ MILENA CRUZ</t>
  </si>
  <si>
    <t>MAURICIO SANCHEZ OSPINA</t>
  </si>
  <si>
    <t>BETTY MUNERA</t>
  </si>
  <si>
    <t>LUZ ADRIANA OSPINA</t>
  </si>
  <si>
    <t>VENDEDOR</t>
  </si>
  <si>
    <t>TELEFONISTA</t>
  </si>
  <si>
    <t>NEIVA</t>
  </si>
  <si>
    <t>TRANFERENCISTA</t>
  </si>
  <si>
    <t>CARLOS GUZMAN</t>
  </si>
  <si>
    <t>JOSE PALACIO</t>
  </si>
  <si>
    <t>JHON ALEX GUARIN</t>
  </si>
  <si>
    <t>ANDRES RODRIGUEZ</t>
  </si>
  <si>
    <t>HECTOR GUERRERO</t>
  </si>
  <si>
    <t>LILINA BOLAÑOS</t>
  </si>
  <si>
    <t>ALBERTO ARNEDO PAJARO</t>
  </si>
  <si>
    <t>LILIANA GIRALDO</t>
  </si>
  <si>
    <t>CINDY LOZANO</t>
  </si>
  <si>
    <t>JERSAIN MONTOYA</t>
  </si>
  <si>
    <t>CLAUDIA ANDREA JIMENEZ</t>
  </si>
  <si>
    <t>JEIMY FRANCO</t>
  </si>
  <si>
    <t>WILMER VERA</t>
  </si>
  <si>
    <t>TUNJA</t>
  </si>
  <si>
    <t>JOHNNY BONILLA RINCON</t>
  </si>
  <si>
    <t>POPAYAN</t>
  </si>
  <si>
    <t>LEIDY JOHANA PORRAS</t>
  </si>
  <si>
    <t>STEPHANI VELASQUEZ</t>
  </si>
  <si>
    <t>DIA DE EVALUACION</t>
  </si>
  <si>
    <t>FABIOLA MURILLO</t>
  </si>
  <si>
    <t>DANIEL ANDRES ACUÑA ALFONSO</t>
  </si>
  <si>
    <t>MARIO JAIMES</t>
  </si>
  <si>
    <t>PROMOTOR MAYORISTA</t>
  </si>
  <si>
    <t>SANDRA MARYORI TABORDA</t>
  </si>
  <si>
    <t>JHON JARLIN ACEVEDO</t>
  </si>
  <si>
    <t>LINA REYES</t>
  </si>
  <si>
    <t>JENNIFER GARCIA</t>
  </si>
  <si>
    <t>VALLEDUPAR</t>
  </si>
  <si>
    <t>GABRIEL TRIANA</t>
  </si>
  <si>
    <t>3M</t>
  </si>
  <si>
    <t>ADMON</t>
  </si>
  <si>
    <t>PFIZER CONSUMER</t>
  </si>
  <si>
    <t>JONATHAN ALEXANDER RODRIGUEZ</t>
  </si>
  <si>
    <t>YURY ANGELICA RODRIGUEZ</t>
  </si>
  <si>
    <t>BRENDDA GARZON</t>
  </si>
  <si>
    <t>ALEXANDER RODRIGUEZ</t>
  </si>
  <si>
    <t>RAYMUNDO JOSE OROZCO BRID</t>
  </si>
  <si>
    <t>LIDER DE EJECUCION</t>
  </si>
  <si>
    <t>EDWARD ARLEY GONZALEZ DIAZ</t>
  </si>
  <si>
    <t>NATALIA ANDREA BOTERO MONTOYA</t>
  </si>
  <si>
    <t>SERGIO ANDRES JARABA ANGARITA</t>
  </si>
  <si>
    <t>ROSMI SAS</t>
  </si>
  <si>
    <t>TETRA PAK</t>
  </si>
  <si>
    <t>ANALISTA DE INFORMACION</t>
  </si>
  <si>
    <t>ERIKA MONTAÑO CHACON</t>
  </si>
  <si>
    <t>CC</t>
  </si>
  <si>
    <t>CIUDAD</t>
  </si>
  <si>
    <t>LUZ ADRIANA GIRALDO</t>
  </si>
  <si>
    <t>RETIRO - MARTHA HERNÁNDEZ</t>
  </si>
  <si>
    <t>RETIRO - LAURA CAÑAVERA</t>
  </si>
  <si>
    <t>RETIRO - KARLA ANDREA MORA PALOMO</t>
  </si>
  <si>
    <t>RETIRO - LUIS FERNANDO CORTES</t>
  </si>
  <si>
    <t>RRHH</t>
  </si>
  <si>
    <t>MONICA MARIA GALEANO</t>
  </si>
  <si>
    <t>LORENA RAMÍREZ</t>
  </si>
  <si>
    <t>REPETIDO- ELEIN MONSALVE</t>
  </si>
  <si>
    <t>CEN</t>
  </si>
  <si>
    <t>COMPETENCIA</t>
  </si>
  <si>
    <t>L&amp;M POBLACIONES</t>
  </si>
  <si>
    <t>REDENCIONES DE OBSEQUIOS</t>
  </si>
  <si>
    <t>TRANSFERENCISTAS</t>
  </si>
  <si>
    <t>RETIRO - CATALINA CARVAJAL</t>
  </si>
  <si>
    <t>RETIRO - JANIA VILLALBA</t>
  </si>
  <si>
    <t>RETIRO - ERNESTO JAVIER AMIN BORRERO</t>
  </si>
  <si>
    <t>RETIRO - KELLY VEGA VASQUEZ</t>
  </si>
  <si>
    <t>CAMBIO DE CARGO - CARMEN LILIANA SARMIENTO JURADO</t>
  </si>
  <si>
    <t>PERMISO</t>
  </si>
  <si>
    <t>MARIA CECILIA TAMAYO</t>
  </si>
  <si>
    <t>EDWIN VELÁSQUEZ</t>
  </si>
  <si>
    <t>CARLOS SÁNCHEZ</t>
  </si>
  <si>
    <t>TIEMPOS Y MOVIMIENTOS</t>
  </si>
  <si>
    <t>ENTRADAS Y SALIDAS</t>
  </si>
  <si>
    <t>CUMPLIMIENTOS</t>
  </si>
  <si>
    <t>VENTAS</t>
  </si>
  <si>
    <t>COMENTARIOS</t>
  </si>
  <si>
    <t>ARCHIVO</t>
  </si>
  <si>
    <t>ADMINISTRATIVO</t>
  </si>
  <si>
    <t>TROPAS L&amp;M</t>
  </si>
  <si>
    <t>TABACALERAS ELITE</t>
  </si>
  <si>
    <t>L&amp;M TABACALERAS</t>
  </si>
  <si>
    <t>LONDON</t>
  </si>
  <si>
    <t>ARIEL</t>
  </si>
  <si>
    <t>MIDAS</t>
  </si>
  <si>
    <t>GLAXO CONSUMO</t>
  </si>
  <si>
    <t>NOVARTIS CONSUMO</t>
  </si>
  <si>
    <t>SILK (ROSMI)</t>
  </si>
  <si>
    <t>DROGUERIAS</t>
  </si>
  <si>
    <t>AVENA</t>
  </si>
  <si>
    <t>ALPINETTE</t>
  </si>
  <si>
    <t>BABY</t>
  </si>
  <si>
    <t>PLAN GUERRILLA</t>
  </si>
  <si>
    <t>OLA DE MARCAS</t>
  </si>
  <si>
    <t>STAR SHIPS CADENAS</t>
  </si>
  <si>
    <t>HAIR CARE</t>
  </si>
  <si>
    <t>GILLETTE</t>
  </si>
  <si>
    <t>DIAMANTE</t>
  </si>
  <si>
    <t>SALVO-FEBREZE</t>
  </si>
  <si>
    <t>CAFÉ LATTE</t>
  </si>
  <si>
    <t>QUESO CREMA</t>
  </si>
  <si>
    <t>MERCADEO MATTEL</t>
  </si>
  <si>
    <t>DOSIS CORRECTA</t>
  </si>
  <si>
    <t>IMPULSO MAYORISTAS</t>
  </si>
  <si>
    <t>ALPIN</t>
  </si>
  <si>
    <t>REGENERIS</t>
  </si>
  <si>
    <t>YOGURT LIGHT</t>
  </si>
  <si>
    <t>COLANTA</t>
  </si>
  <si>
    <t>PARMALAT</t>
  </si>
  <si>
    <t>PLAN BASE</t>
  </si>
  <si>
    <t>BON BRIL</t>
  </si>
  <si>
    <t>POETT FRAGANCIA</t>
  </si>
  <si>
    <t>BURT´S BEES</t>
  </si>
  <si>
    <t>LICORERAS</t>
  </si>
  <si>
    <t>CADENAS</t>
  </si>
  <si>
    <t>FUERZA DE VENTAS</t>
  </si>
  <si>
    <t>GAMESA QUAKER PLAN BASE</t>
  </si>
  <si>
    <t>DORITOS DINAMITA</t>
  </si>
  <si>
    <t>CHESSE TRIS</t>
  </si>
  <si>
    <t>CRAKERS (FRITO LAY)</t>
  </si>
  <si>
    <t>DE TODITO CARE Y 4 MAYORISTAS</t>
  </si>
  <si>
    <t>PAPAS MARGARITA TRADICIONES TOMAS IRTS</t>
  </si>
  <si>
    <t>CHEETOS</t>
  </si>
  <si>
    <t>CHOCLITOS</t>
  </si>
  <si>
    <t>PAPAS ONDULADAS</t>
  </si>
  <si>
    <t>DE TODITO RETO MESSI</t>
  </si>
  <si>
    <t>DE TODITO 4 CADENAS</t>
  </si>
  <si>
    <t>DE TODITO 4 TOMAS</t>
  </si>
  <si>
    <t>PFIZER CONSUMER SUPERMERCADOS IMPULSO VTA</t>
  </si>
  <si>
    <t>CLIENTE DE ORO</t>
  </si>
  <si>
    <t>INDICADORES DE SELECCIÓN</t>
  </si>
  <si>
    <t>CAPACITACIONES</t>
  </si>
  <si>
    <t>BRIGADAS</t>
  </si>
  <si>
    <t>IMPULSO</t>
  </si>
  <si>
    <t>LOGEO</t>
  </si>
  <si>
    <t>ACOMPAÑAMIENTO</t>
  </si>
  <si>
    <t>VENCIMIENTOS</t>
  </si>
  <si>
    <t>MONTAJE DE RUTAS</t>
  </si>
  <si>
    <t>COBERTURA</t>
  </si>
  <si>
    <t>DATA CUBRIMIENTOS</t>
  </si>
  <si>
    <t>DATA CONTACTOS</t>
  </si>
  <si>
    <t>REPORTE DE EXHIBICIONES</t>
  </si>
  <si>
    <t>FRECUENCIAS</t>
  </si>
  <si>
    <t>FIN DE MES</t>
  </si>
  <si>
    <t>PANEL</t>
  </si>
  <si>
    <t>INVENTARIOS</t>
  </si>
  <si>
    <t>VISITAS MEDICAS</t>
  </si>
  <si>
    <t>SUMINISTRO DE INFORMACION</t>
  </si>
  <si>
    <t>PLAN DE TRABAJO MERCADERISTAS</t>
  </si>
  <si>
    <t>PLAN DE TRABAJO SUPERVISORES</t>
  </si>
  <si>
    <t>VISITAS ÉXITO</t>
  </si>
  <si>
    <t>TELEFONISTAS</t>
  </si>
  <si>
    <t>PROMOTORES TAT</t>
  </si>
  <si>
    <t>TOTAL TRANSFERENCISTAS</t>
  </si>
  <si>
    <t>YOX</t>
  </si>
  <si>
    <t>TOMA DE AGOSTADOS</t>
  </si>
  <si>
    <t>PLANILLA MERCADERISTAS MES VENCIDO</t>
  </si>
  <si>
    <t>BABY SOFT</t>
  </si>
  <si>
    <t>SOPORTE DE LLAMADAS</t>
  </si>
  <si>
    <t>INDEPENDIENTES</t>
  </si>
  <si>
    <t>ACTUALIZACIÓN</t>
  </si>
  <si>
    <t>CONSOLIDACIÓN</t>
  </si>
  <si>
    <t>DEPURACIÓN</t>
  </si>
  <si>
    <t>REVISIÓN</t>
  </si>
  <si>
    <t>VERIFICACIÓN</t>
  </si>
  <si>
    <t>ACERÍAS PAZDELRIO</t>
  </si>
  <si>
    <t>COCA-COLA</t>
  </si>
  <si>
    <t>ACTUALIZACIÓN PLANILLAS</t>
  </si>
  <si>
    <t>BITÁCORAS</t>
  </si>
  <si>
    <t>CARGA DE CARDEX</t>
  </si>
  <si>
    <t>DISTRIBUCIÓN NUMÉRICA</t>
  </si>
  <si>
    <t>CONCURSOS</t>
  </si>
  <si>
    <t>IMPLEMENTACIÓN PRIORIDADES</t>
  </si>
  <si>
    <t>INCLUSIONES Y EXCLUSIONES</t>
  </si>
  <si>
    <t>FABRIC MINISÚPER</t>
  </si>
  <si>
    <t>MEDICIÓN DE LINEALES</t>
  </si>
  <si>
    <t>MODIFICACIÓN</t>
  </si>
  <si>
    <t>IMPLEMENTACIÓN DE PRIORIDADES</t>
  </si>
  <si>
    <t>PLANIMETRÍA</t>
  </si>
  <si>
    <t>ISM EVACUACIÓN</t>
  </si>
  <si>
    <t>PROGRAMACIÓN DE VISITAS</t>
  </si>
  <si>
    <t>REGISTRO FOTOGRÁFICO</t>
  </si>
  <si>
    <t>ROTACIÓN DE PERSONAL</t>
  </si>
  <si>
    <t>MULTIMARCA</t>
  </si>
  <si>
    <t>MULTIMARCA MINISÚPER</t>
  </si>
  <si>
    <t>REVISIÓN DE MAQUINAS</t>
  </si>
  <si>
    <t>STAR SHIPS MINISÚPER</t>
  </si>
  <si>
    <t>TWISTOS</t>
  </si>
  <si>
    <t>VISITADORES MÉDICOS</t>
  </si>
  <si>
    <t>ESPARCIBLE</t>
  </si>
  <si>
    <t>ANGELA MENDOZA</t>
  </si>
  <si>
    <t>FABIO GAMMARRA</t>
  </si>
  <si>
    <t>KATHERIN VARGAS</t>
  </si>
  <si>
    <t>LENIS TORRES</t>
  </si>
  <si>
    <t>LUDIVIA DAVILA</t>
  </si>
  <si>
    <t>CARMENZA MARTINEZ</t>
  </si>
  <si>
    <t>CLAUDIA PATRICIA DIAMANTE</t>
  </si>
  <si>
    <t>WILMAR EDUARDO BERNAL</t>
  </si>
  <si>
    <t>YORMAN MONROY</t>
  </si>
  <si>
    <t>NATALY MANOSALVA</t>
  </si>
  <si>
    <t>ANGELICA ISABEL RODRIGUEZ</t>
  </si>
  <si>
    <t>CHARLOTTE LECOMPTE</t>
  </si>
  <si>
    <t>KRISNA D´OTERO</t>
  </si>
  <si>
    <t>OMAIRA CASTILLO</t>
  </si>
  <si>
    <t>EJECUTIVA DE CUENTA</t>
  </si>
  <si>
    <t>ANYELITH BOCANEGRA NARVAEZ</t>
  </si>
  <si>
    <t>WILLINGTON SUAREZ</t>
  </si>
  <si>
    <t>favor relacionar la regional en las observaciones</t>
  </si>
  <si>
    <t>TOBACCO EXPERT</t>
  </si>
  <si>
    <t>KRAKEN (P&amp;G)</t>
  </si>
  <si>
    <t>CARLOS ANDRES MOSQUERA</t>
  </si>
  <si>
    <t>PLAZAS MAYORISTAS DTT</t>
  </si>
  <si>
    <t>GREEN TABACALERAS</t>
  </si>
  <si>
    <t>IMPULSO COSTA</t>
  </si>
  <si>
    <t>L&amp;M MAYORISTAS</t>
  </si>
  <si>
    <t>PLAN INCENTIVOS GREEN MENTHOL X</t>
  </si>
  <si>
    <t>DIAGNOSTICO</t>
  </si>
  <si>
    <t>DANIEL MESA</t>
  </si>
  <si>
    <t>JUAN FERNANDO VILLEGAS</t>
  </si>
  <si>
    <t>GERMAN ZAPATA</t>
  </si>
  <si>
    <t>LIDER ADMINISTRATIVO</t>
  </si>
  <si>
    <t>IMPULSO C&amp;C ELITE</t>
  </si>
  <si>
    <t>MISTERY SHOPPERS</t>
  </si>
  <si>
    <t>TABACALERAS GREEN</t>
  </si>
  <si>
    <t>MERCADERISTAS</t>
  </si>
  <si>
    <t>ENTREGA DE PLANILLAS</t>
  </si>
  <si>
    <t>GIOVANNI SÁNCHEZ</t>
  </si>
  <si>
    <t>YOLANDA GONZÁLEZ</t>
  </si>
  <si>
    <t>LUIS FERNANDO DÍAZ</t>
  </si>
  <si>
    <t>MAGIC AGOSTO-SEPTIEMBRE</t>
  </si>
  <si>
    <t>CONTACTOS</t>
  </si>
  <si>
    <t>DEGUSTACION</t>
  </si>
  <si>
    <t>INACTIVOS</t>
  </si>
  <si>
    <t>EXHIBICIONES</t>
  </si>
  <si>
    <t>REPORTE ACUMULADOS</t>
  </si>
  <si>
    <t>ALPINITO</t>
  </si>
  <si>
    <t>CUMPLIMIENTOS PROMOTORAS</t>
  </si>
  <si>
    <t>MISIONERAS DE LECHES</t>
  </si>
  <si>
    <t>BAJAS</t>
  </si>
  <si>
    <t>ALEJANDRA MORA</t>
  </si>
  <si>
    <t>DANIEL RAMIREZ</t>
  </si>
  <si>
    <t>JORGE GONGORA</t>
  </si>
  <si>
    <t>OSCAR MAURICIO SANCHEZ</t>
  </si>
  <si>
    <t>CLASE DEL INFORME</t>
  </si>
  <si>
    <t>SEGÚN CRONOGRAMA</t>
  </si>
  <si>
    <t>ADICIONAL</t>
  </si>
  <si>
    <t>TECNICO</t>
  </si>
  <si>
    <t>LUIS CARLOS RIOS</t>
  </si>
  <si>
    <t>WASHINGTONG GONZALEZ</t>
  </si>
  <si>
    <t>OSCAR QUINTERO</t>
  </si>
  <si>
    <t>JUAN FELIPE LENIS</t>
  </si>
  <si>
    <t>ANDRES PARRRA</t>
  </si>
  <si>
    <t>MARKET VISIT TOOL</t>
  </si>
  <si>
    <t>FABRIC CADENAS</t>
  </si>
  <si>
    <t>OBSEQUIOS, COMENTARIOS, CLIENTES ABORDADOS Y EFECTIVOS</t>
  </si>
  <si>
    <t>SALAZAR URREA ERIKA MARCELA</t>
  </si>
  <si>
    <t>ANDRES CANCELADO</t>
  </si>
  <si>
    <t>DANIEL MOYANO</t>
  </si>
  <si>
    <t>DIEGO ALEXANDER VARGAZ</t>
  </si>
  <si>
    <t>FABIO NELSON ORTIZ</t>
  </si>
  <si>
    <t>JUAN CAMILO HERMOSA</t>
  </si>
  <si>
    <t>LUIS FERNANDO QUINCHE</t>
  </si>
  <si>
    <t>SONIA MORENO RODRIGUEZ</t>
  </si>
  <si>
    <t>SEILA YESMIN BARRERA</t>
  </si>
  <si>
    <t>MARIA ANGELICA MUÑOZ NOREÑA</t>
  </si>
  <si>
    <t>HECTOR FABIO GUERRERO</t>
  </si>
  <si>
    <t>PALACIOS JOSE FERNANDO</t>
  </si>
  <si>
    <t>JOSÉ LUIS GUTIÉRREZ PATERNINA</t>
  </si>
  <si>
    <t>CESAR ARMANDO SARMIENTO</t>
  </si>
  <si>
    <t>ANDRES FELIE DE MARIA YEPES</t>
  </si>
  <si>
    <t>ANDRES RAUL BETANCUR GALEANO</t>
  </si>
  <si>
    <t>NELSON HIGUITA</t>
  </si>
  <si>
    <t>ANDRES TIRADO MELENDEZ</t>
  </si>
  <si>
    <t>JORGE ALEXANDER CHAVARRO TRUJILLO</t>
  </si>
  <si>
    <t>YONNI ANDRES RODRIGUEZ</t>
  </si>
  <si>
    <t>GIRALDO LILIANA MARIA</t>
  </si>
  <si>
    <t>MARIO MENDOZA</t>
  </si>
  <si>
    <t>JUAN JOSE  SANCHEZ  HERAZO</t>
  </si>
  <si>
    <t>JORGE SUAREZ CONTRERAS</t>
  </si>
  <si>
    <t>INGRIT ASTRID VELASQUEZ CUBIDES</t>
  </si>
  <si>
    <t>ARMENIA</t>
  </si>
  <si>
    <t>CUCUTA</t>
  </si>
  <si>
    <t>MANIZALES</t>
  </si>
  <si>
    <t>MONTERIA</t>
  </si>
  <si>
    <t>PASTO</t>
  </si>
  <si>
    <t>SANTA MARTA</t>
  </si>
  <si>
    <t>SINCELEJO</t>
  </si>
  <si>
    <t>JORGE BARAJAS</t>
  </si>
  <si>
    <t>RAMON RICARDO HERNANDEZ GOMEZ</t>
  </si>
  <si>
    <t>ANALISTA MASTER</t>
  </si>
  <si>
    <t>ANALISTA SENIOR</t>
  </si>
  <si>
    <t>RETIRADO</t>
  </si>
  <si>
    <t>DIGITADOR SENIOR</t>
  </si>
  <si>
    <t>WENDY FERNANDA BUITRAGO MELO</t>
  </si>
  <si>
    <t>ROSALBA BELTRAN AGAMEZ</t>
  </si>
  <si>
    <t>EDUAR PANTOJA</t>
  </si>
  <si>
    <t>ASESOR</t>
  </si>
  <si>
    <t>WALKERS</t>
  </si>
  <si>
    <t>ALVARO ALEXANDER LARROTTA CHAVEZ</t>
  </si>
  <si>
    <t>DANIEL MAURICIO ROJAS RUIZ</t>
  </si>
  <si>
    <t>JAIME EDUARDO PATIÑO</t>
  </si>
  <si>
    <t>RAFAEL ARTURO  ROMERO DEL VILLAR</t>
  </si>
  <si>
    <t>BERNARDO JOSE  CHAVEZ MARTINEZ</t>
  </si>
  <si>
    <t>LEIDY JOHANNA PORRAS MUÑOZ</t>
  </si>
  <si>
    <t>LICETH MONROY</t>
  </si>
  <si>
    <t>REPETIDO-JAVIER ENRIQUE TORRES</t>
  </si>
  <si>
    <t>REPETIDO-HARRISON CASERES</t>
  </si>
  <si>
    <t>REPETIDO-NATALY MANOSALVA</t>
  </si>
  <si>
    <t>REPETIDO-TALIA HERNANDEZ</t>
  </si>
  <si>
    <t>REPETIDO-ANDREA RODRIGUEZ</t>
  </si>
  <si>
    <t>REPETIDO -CAROL GUTIERREZ</t>
  </si>
  <si>
    <t>ALEXANDRA CASTAÑO</t>
  </si>
  <si>
    <t>FRANK JONIER ROJA</t>
  </si>
  <si>
    <t>LUZ MARINA RODRIGUEZ</t>
  </si>
  <si>
    <t>RETIRO - FAYBER LANCHEROS JAMAICA</t>
  </si>
  <si>
    <t>RETIRO-JUAN SEBASTIAN DAZA GUEVARA</t>
  </si>
  <si>
    <t>MONITORA DE PROCESOS</t>
  </si>
  <si>
    <t>NEIDY CAROLINA GALLEGO</t>
  </si>
  <si>
    <t>IMPULSO DURACELL MAYORISTA</t>
  </si>
  <si>
    <t>TIENDAS TAT</t>
  </si>
  <si>
    <t>MARIA EUGENIA PEREZ</t>
  </si>
  <si>
    <t>SURTIDOS</t>
  </si>
  <si>
    <t>VISIBILITY</t>
  </si>
  <si>
    <t>DURACELL</t>
  </si>
  <si>
    <t>MAYORISTAS</t>
  </si>
  <si>
    <t>SELL OUT DEPOSITOS</t>
  </si>
  <si>
    <t>ROTACIÓN DE PRODUCTO</t>
  </si>
  <si>
    <t>ISM MAGIC</t>
  </si>
  <si>
    <t>RETIRO - CARLOS GARCÍA</t>
  </si>
  <si>
    <t>RETIRO - ELIZABETH HERRERA</t>
  </si>
  <si>
    <t>JENNY FERNÁNDEZ GUEVARA</t>
  </si>
  <si>
    <t>REPETIDO - JOHANA GUEVARA MUÑOZ</t>
  </si>
  <si>
    <t>LUZ ADRIANA  RAMIREZ</t>
  </si>
  <si>
    <t>LUZ DARY SOTO</t>
  </si>
  <si>
    <t>RETIRO - OMAR REZA</t>
  </si>
  <si>
    <t>EDUAR NORBERTO VARGAS</t>
  </si>
  <si>
    <t>JUAN CARLOS CARRASQUILLA</t>
  </si>
  <si>
    <t>NURI BLANQUICET</t>
  </si>
  <si>
    <t>REPETIDO-NATALIA GÁLVEZ                  </t>
  </si>
  <si>
    <t>JESSICA ALEJANDRA CARRILLO LOPEZ</t>
  </si>
  <si>
    <t>GIANNINA DI RUGGIERO MIZAR</t>
  </si>
  <si>
    <t>LADY STEPHANI ARISTIZABAL ARANGO</t>
  </si>
  <si>
    <t>MARITZA CERQUERA</t>
  </si>
  <si>
    <t>ARIEL AMÓN</t>
  </si>
  <si>
    <t>ALEJANDRO MOLINA CANO</t>
  </si>
  <si>
    <t>DENISE PATRICIA MANTILLA</t>
  </si>
  <si>
    <t>JHON LOPERA</t>
  </si>
  <si>
    <t>VANESSA GONZALES</t>
  </si>
  <si>
    <t>CAMILO AVILA</t>
  </si>
  <si>
    <t>CLAUDIA ACEVEDO</t>
  </si>
  <si>
    <t>FABIO ALEJANDRO ROJAS</t>
  </si>
  <si>
    <t>YURANI SARMIENTO</t>
  </si>
  <si>
    <t>DAIRO MIGUEL DE LA ROSA</t>
  </si>
  <si>
    <t>RETIRO - FELIPE SOLANO</t>
  </si>
  <si>
    <t>RETIRO - FRANCIA RIVEROS</t>
  </si>
  <si>
    <t>RETIRO - JAVIER ALCALA</t>
  </si>
  <si>
    <t>RETIRO - LURY JAZMIN FANDIÑO</t>
  </si>
  <si>
    <t>ALEXIS MURILLO</t>
  </si>
  <si>
    <t>FINESSE</t>
  </si>
  <si>
    <t>DURACELL MAYORISTAS</t>
  </si>
  <si>
    <t>CLAUDIA MARCELA GUALDRON</t>
  </si>
  <si>
    <t>RUTH ELIANA ROMERO PABON</t>
  </si>
  <si>
    <t>SANDRA PATRICIA RODRIGUEZ</t>
  </si>
  <si>
    <t>MAYORISTAS DURACELL</t>
  </si>
  <si>
    <t>LA BRASA ROJA</t>
  </si>
  <si>
    <t>NESTLÉ</t>
  </si>
  <si>
    <t>PAOLA ANDREA ORTEGA HERNANDEZ</t>
  </si>
  <si>
    <t>ENTREGA DE INFORMACIÓN</t>
  </si>
  <si>
    <t>RETARDO DE INFORMACIÓN</t>
  </si>
  <si>
    <t>INGRID KATERINE BECERRA CAGUA</t>
  </si>
  <si>
    <t>NATUCHIPS</t>
  </si>
  <si>
    <t>FRED DAMIAN CORTES</t>
  </si>
  <si>
    <t>KELLY JHOANNA MOSQUERA</t>
  </si>
  <si>
    <t>ANGELA MARIA RAMIREZ</t>
  </si>
  <si>
    <t>DANIRYS JULIETH ARIAS PALACIO</t>
  </si>
  <si>
    <t>DIANA GUZMAN</t>
  </si>
  <si>
    <t>SUBGERENTE</t>
  </si>
  <si>
    <t>YAMILENA ARIZA</t>
  </si>
  <si>
    <t>CAPACITACION</t>
  </si>
  <si>
    <t>CRACKERS 2</t>
  </si>
  <si>
    <t>PAPAS MARGARITA TRADICION</t>
  </si>
  <si>
    <t>AUDITORIAS</t>
  </si>
  <si>
    <t>HALLOWEEN</t>
  </si>
  <si>
    <t>EL RETO CON EL AHORRO CON LIMPIDO</t>
  </si>
  <si>
    <t>LORENA OSPINA RUIZ</t>
  </si>
  <si>
    <t>JHON FREDY PAREDES</t>
  </si>
  <si>
    <t>JHON SEBASTIAN SANCHEZ</t>
  </si>
  <si>
    <t>JUAN GUZMAN</t>
  </si>
  <si>
    <t>DIANA TANAKA</t>
  </si>
  <si>
    <t>MARIO IVAN JAIMES</t>
  </si>
  <si>
    <t>MONICA DUQUE LEITON</t>
  </si>
  <si>
    <t>PLAN GANA MAS</t>
  </si>
  <si>
    <t>MARIA VARGAS RAMIREZ</t>
  </si>
  <si>
    <t>XIMENA CUELLAR</t>
  </si>
  <si>
    <t>COORDINADOR ADMINISTRATIVO</t>
  </si>
  <si>
    <t>INFORME DE VENTAS LICORERAS Y VINOS</t>
  </si>
  <si>
    <t>BITÁCORAS SUPERVISION</t>
  </si>
  <si>
    <t>OBSEQUIOS</t>
  </si>
  <si>
    <t>LICORERAS Y VINOS</t>
  </si>
  <si>
    <t>GLORIA PATRICIA TANGARIFE</t>
  </si>
  <si>
    <t>PROMOTOR</t>
  </si>
  <si>
    <t>BETTINA BONOLIS</t>
  </si>
  <si>
    <t>QUALITY CONTROL</t>
  </si>
  <si>
    <t>REUNION</t>
  </si>
  <si>
    <t>LAURA MENDEZ</t>
  </si>
  <si>
    <t>TRAS</t>
  </si>
  <si>
    <t>CHEF NAVIDEÑO</t>
  </si>
  <si>
    <t>SANDRA QUINTERO</t>
  </si>
  <si>
    <t>YEYMY BELTRAN</t>
  </si>
  <si>
    <t>SANDRA RAMIREZ</t>
  </si>
  <si>
    <t>LUIS ERAZO</t>
  </si>
  <si>
    <t>LUIS DUQUE</t>
  </si>
  <si>
    <t>YURY SNIT ROBLES CEBALLOS</t>
  </si>
  <si>
    <t>CLOROX-WINNY ÉXITO</t>
  </si>
  <si>
    <t>COLSUBSIDIO</t>
  </si>
  <si>
    <t>PAOLA ALEJANDRA ARAGÒN SANCHEZ</t>
  </si>
  <si>
    <t>LEONARDO HOME HERNANDEZ</t>
  </si>
  <si>
    <t>RICARDO ALONSO SEGURA MALAGON</t>
  </si>
  <si>
    <t xml:space="preserve">INGRID DIRLEY ALMEIDA QUINTERO </t>
  </si>
  <si>
    <t>RETIRO - WILLIAM DE JESUS PUELLO ELLES</t>
  </si>
  <si>
    <t>AREQUIPE NAVIDEÑO</t>
  </si>
  <si>
    <t>QUESO HOLANDES</t>
  </si>
  <si>
    <t>PLAN FARMACIAS</t>
  </si>
  <si>
    <t>BURGER KING</t>
  </si>
  <si>
    <t>GALLETAS NAVIDAD</t>
  </si>
  <si>
    <t>RETIRO -ADRIANA PUENTES</t>
  </si>
  <si>
    <t>VISITADOR MEDICO</t>
  </si>
  <si>
    <t>MULTIMARCAS EL AVIÓN DE ISM</t>
  </si>
  <si>
    <t>PIÑA COLADA (HAIR CARE)</t>
  </si>
  <si>
    <t>GUILLERMO VILLAFAÑEZ</t>
  </si>
  <si>
    <t>ALEXANDER MEDINA OROZCO</t>
  </si>
  <si>
    <t>LINA ORDUZ</t>
  </si>
  <si>
    <t>EL AVION</t>
  </si>
  <si>
    <t>APRENDIZ SENA</t>
  </si>
  <si>
    <t>VITAL PLATE</t>
  </si>
  <si>
    <t>RETIRO - NATALIA ANDREA GONZALEZ</t>
  </si>
  <si>
    <t>RETIRO - INGRID KATHERINE BECERRA</t>
  </si>
  <si>
    <t>RETIRO - NEIDY CAROLINA GALLEGO</t>
  </si>
  <si>
    <t>RETIRO - JONATHAN ALEXANDER RODRIGUEZ</t>
  </si>
  <si>
    <t>RETIRO - RUTH GARNICA</t>
  </si>
  <si>
    <t>RETIRO - DAVID ALEJANDRO PARRA</t>
  </si>
  <si>
    <t>RETIRO - KATHERINE JULIET SANDOVAL GARZON</t>
  </si>
  <si>
    <t>ASISTENTE ADMON</t>
  </si>
  <si>
    <t>JHORNEY HERNADEZ</t>
  </si>
  <si>
    <t>RETIRO - ANDREY LIEVANO</t>
  </si>
  <si>
    <t>RETIRO - CARLOS ALBERTO MARIN</t>
  </si>
  <si>
    <t>RETIRO - ALBA MARINA PEREZ</t>
  </si>
  <si>
    <t>RETIRO - PETER BLAKE FORERO ACOSTA</t>
  </si>
  <si>
    <t>RETIRO - DOLLY TIMÓN</t>
  </si>
  <si>
    <t>REPETIDO - ALBA RUBY SOTO</t>
  </si>
  <si>
    <t>BACK TO SCHOOL</t>
  </si>
  <si>
    <t>BLEACH - LAUNDRY</t>
  </si>
  <si>
    <t>FAMILIA MAYORISTAS (STAR SHIPS, PLAN BASE, ULTRAGRIPE)</t>
  </si>
  <si>
    <t>ISM (INDEPENDIENTES)</t>
  </si>
  <si>
    <t>VIVE SALUDABLE</t>
  </si>
  <si>
    <t>STAR SHIPS</t>
  </si>
  <si>
    <t>STAR SHIPS (ORAL CARE)</t>
  </si>
  <si>
    <t>PLAN BASE BEAUTY &amp; GROOMING</t>
  </si>
  <si>
    <t>INFORME CHAZAS</t>
  </si>
  <si>
    <t>ALCIDES EDUARDO TEJEDOR CARVAJALINO</t>
  </si>
  <si>
    <t>JESSICA NAVARRO CEPEDA</t>
  </si>
  <si>
    <t>CLAUDIA LORENA MARTINEZ PINILLA</t>
  </si>
  <si>
    <t>RETIRO - ALBERTO ARNEDO PAJARO</t>
  </si>
  <si>
    <t>RETIRO - NATALIA XIMENA MANJARRES CABALLERO</t>
  </si>
  <si>
    <t>DIANA SALAZAR</t>
  </si>
  <si>
    <t>RETIRO - BRENDDA GARZON</t>
  </si>
  <si>
    <t>JULIETH ANDREA MARTINEZ</t>
  </si>
  <si>
    <t>BONOS</t>
  </si>
  <si>
    <t>TORNEO DE TENIS QUAKER</t>
  </si>
  <si>
    <t>GAMESA MAYORISTAS</t>
  </si>
  <si>
    <t>MERCADERISTAS NACIONALES</t>
  </si>
  <si>
    <t>MERCADERISTAS MEDELLIN</t>
  </si>
  <si>
    <t>GREEN MENTHOL X CABECERAS</t>
  </si>
  <si>
    <t>BACK TO SCHOOL (ORAL B)</t>
  </si>
  <si>
    <t>FABRIC (CUIDADO DE HOGAR)</t>
  </si>
  <si>
    <t>BEAUTY &amp; GROOMING (CUIDADO PERSONAL)</t>
  </si>
  <si>
    <t>CONTROL DE PERMANENCIA EN LAS SEDES ADMINISTRATIVAS</t>
  </si>
  <si>
    <t>IMPULSO POBLACIONES</t>
  </si>
  <si>
    <t>PLAN CHAZAS</t>
  </si>
  <si>
    <t>IMPULSO GREEN MENTHOL X</t>
  </si>
  <si>
    <t>BACK TO SCHOOL (FRITO LAY)</t>
  </si>
  <si>
    <t>INDEX DE PRECIOS</t>
  </si>
  <si>
    <t>ALPIFRUT</t>
  </si>
  <si>
    <t>ELIZABETH CORREA</t>
  </si>
  <si>
    <t>FREDDY ISRAEL MONTAÑEZ</t>
  </si>
  <si>
    <t>SEBASTIAN CEBALLOS</t>
  </si>
  <si>
    <t>RETIRO - VIVIANA SUAREZ</t>
  </si>
  <si>
    <t>RETIRO - LEYDY JOHANA BELTRAN ARIZA</t>
  </si>
  <si>
    <t>RETIRO - DIEGO RUBIEL  PEREZ HENAO</t>
  </si>
  <si>
    <t>RETIRO - CLAUDIA BARRERA GUALDRON</t>
  </si>
  <si>
    <t>RETIRO - LUIS HERNANDO CERVANTES MEDINA</t>
  </si>
  <si>
    <t>RETIRO - LUIS FERNANDO DUQUE RESTREPO</t>
  </si>
  <si>
    <t>RETIRO - SAUL ANDRES PEREZ PARRA</t>
  </si>
  <si>
    <t>COORDINADOR REGIONAL</t>
  </si>
  <si>
    <t>RETIRADO - VENDEDOR</t>
  </si>
  <si>
    <t>LILLIBETH GARCIA</t>
  </si>
  <si>
    <t>COORDINADOR NACIONAL DE MERCHANDISING</t>
  </si>
  <si>
    <t>PROIMPO</t>
  </si>
  <si>
    <t>ENCUESTA TELEFONICA</t>
  </si>
  <si>
    <t>RAMO</t>
  </si>
  <si>
    <t>DIGITACION APLICATIVO</t>
  </si>
  <si>
    <t>KATHERINE MARIÑO TORRES</t>
  </si>
  <si>
    <t>HORAS EXTRAS – VACACIONES</t>
  </si>
  <si>
    <t>BONIFICACIONES</t>
  </si>
  <si>
    <t>ACTUALIZACIÓN CONSTANTE DE LA BIODATA CON EL PERSONAL NUEVO QUE INGRESA</t>
  </si>
  <si>
    <t>AUXILIOS POR CALAMIDAD</t>
  </si>
  <si>
    <t>PERSONAL DE ESTRATO 1 DE LA BIODATA</t>
  </si>
  <si>
    <t>PROCESOS DISCIPLINARIOS DEL  4Q 2012 Y 2013</t>
  </si>
  <si>
    <t>CUMPLIMIENTOS DEL AÑO PARA GESTIONAR AUMENTOS</t>
  </si>
  <si>
    <t>PRESTAMOS DEL 2013 (PICHINCHA, CAFAM Y DIRECTOS POR LISTOS O V&amp;M)</t>
  </si>
  <si>
    <t>GESTIÓN RRHH CON CLIENTES V&amp;M</t>
  </si>
  <si>
    <t>GESTIÓN RRHH CON CLIENTES LISTOS</t>
  </si>
  <si>
    <t>ALIADOS ESTRATÉGICOS Y SU APORTE</t>
  </si>
  <si>
    <t>COMPLETAR LAS EVALUACIONES DEL DESEMPEÑO</t>
  </si>
  <si>
    <t>ROCIO ORTIZ</t>
  </si>
  <si>
    <t>DIANA PAOLA RODRIGUEZ</t>
  </si>
  <si>
    <t>FREDY PRIETO</t>
  </si>
  <si>
    <t>GENNY PATRICIA LONDOÑO</t>
  </si>
  <si>
    <t>ROBERTO JARAMILLO</t>
  </si>
  <si>
    <t>ALEXIS GUARIN</t>
  </si>
  <si>
    <t>MARTHA ROA</t>
  </si>
  <si>
    <t>JACKELINE BUEDIA</t>
  </si>
  <si>
    <t>YAHAIRA GUTIERRES</t>
  </si>
  <si>
    <t>ANALISTA IN HOUSE</t>
  </si>
  <si>
    <t>NESTLÉ DROGUERIAS</t>
  </si>
  <si>
    <t>INCLUSION DE PDV EN PANEL</t>
  </si>
  <si>
    <t>MARY JULIETH BOTERO CARRASQUILLA</t>
  </si>
  <si>
    <t>RETIRO - APRENDIZ</t>
  </si>
  <si>
    <t>RETIRO - CARLOS SARMIENTO</t>
  </si>
  <si>
    <t>HAISSY HIGUITA</t>
  </si>
  <si>
    <t xml:space="preserve">RETIRO - INGRID DIRLEY ALMEIDA QUINTERO </t>
  </si>
  <si>
    <t>RETIRO - NATALIA ANDREA BOTERO MONTOYA</t>
  </si>
  <si>
    <t>RETIRO - PAOLA ALEJANDRA ARAGÒN SANCHEZ</t>
  </si>
  <si>
    <t>RETIRO - PAOLA ANDREA ORTEGA HERNANDEZ</t>
  </si>
  <si>
    <t>JUAN DROGUISTA</t>
  </si>
  <si>
    <t>RETIRO - LEIDY JOHANNA MENDOZA</t>
  </si>
  <si>
    <t>CLINICA DE INFORMES</t>
  </si>
  <si>
    <t>EVALUACION DE INFORMACION</t>
  </si>
  <si>
    <t>OBSESION</t>
  </si>
  <si>
    <t>RETIRO - JUAN DROGUISTA</t>
  </si>
  <si>
    <t>RCAMBIO DE CARGO</t>
  </si>
  <si>
    <t>MASGLO</t>
  </si>
  <si>
    <t>LANIX</t>
  </si>
  <si>
    <t>CAROLINA AVILA</t>
  </si>
  <si>
    <t>RETIRO-DELTY DALY NIETO MARIN</t>
  </si>
  <si>
    <t>RETIRO-KELLY JAZMIN FIGUEREDO MARTINEZ</t>
  </si>
  <si>
    <t>RETIRO-KELLY JHOANNA MOSQUERA</t>
  </si>
  <si>
    <t>LUIS EDUARDO GIRALDO MARTÍNEZ</t>
  </si>
  <si>
    <t>RETIRO-DIANA MILENA GOMEZ QUIROGA</t>
  </si>
  <si>
    <t>HATZEN MELISSA VARGAS RINCON</t>
  </si>
  <si>
    <t>VICK</t>
  </si>
  <si>
    <t>PRESENTACION DE INFORMES</t>
  </si>
  <si>
    <t>PREUBA TECNICA</t>
  </si>
  <si>
    <t>PLAN BASE FINES DE SEMANA</t>
  </si>
  <si>
    <t>CHEF PAC</t>
  </si>
  <si>
    <t>VANESA ESCAF (DE4 TODITO Y DORITOS)</t>
  </si>
  <si>
    <t>DORITOS</t>
  </si>
  <si>
    <t>PAPAS_TRADICION</t>
  </si>
  <si>
    <t>MAYORISTAS_SALADOS</t>
  </si>
  <si>
    <t>MARGARITA_BURGER_KING</t>
  </si>
  <si>
    <t>PAPAS_MARGARITA_FAMILIARES_Y_MANI</t>
  </si>
  <si>
    <t>QUAKER_VIVE_SALUDABLE</t>
  </si>
  <si>
    <t>MAYORISTAS_CRONCH</t>
  </si>
  <si>
    <t>COSTILLITAS</t>
  </si>
  <si>
    <t>MAYORISTAS_GAMESA</t>
  </si>
  <si>
    <t>MANI_JACKS</t>
  </si>
  <si>
    <t>DORITOS_DETODITO</t>
  </si>
  <si>
    <t>CRISTIAN DAVID CASTELLANOS QUEVEDO</t>
  </si>
  <si>
    <t>RETIRO - JUAN CAMILO SANDOVAL</t>
  </si>
  <si>
    <t>CAMILO ANDRES RAMIREZ</t>
  </si>
  <si>
    <t>CLOROX MAZAL</t>
  </si>
  <si>
    <t>RETAIL AUDIT</t>
  </si>
  <si>
    <t>AUDITORIA TELEFONICA</t>
  </si>
  <si>
    <t>JOSE CARLOS ZULUAGA ENCARNACION</t>
  </si>
  <si>
    <t>RETIRO - LUZ ADRIANA CERON GOMEZ</t>
  </si>
  <si>
    <t>GOURMET ESPAÑA</t>
  </si>
  <si>
    <t>IMPULSO GOURMET ESPAÑA</t>
  </si>
  <si>
    <t>ASTRID DE JEREZ LOPEZ</t>
  </si>
  <si>
    <t>COORDINADORA DE EVENTOS ESPECIALES</t>
  </si>
  <si>
    <t>ALEXANDRA  VELÁSQUEZ</t>
  </si>
  <si>
    <t>LEONARDO MONTES</t>
  </si>
  <si>
    <t>MARILEIDYS RUIZ SUAREZ</t>
  </si>
  <si>
    <t>REPRESENTANTE EN VENTAS</t>
  </si>
  <si>
    <t>OTC O  PHARMA</t>
  </si>
  <si>
    <t>VACUNAS</t>
  </si>
  <si>
    <t>ALCON</t>
  </si>
  <si>
    <t>SANDOZ</t>
  </si>
  <si>
    <t>CAMILO BERNAL</t>
  </si>
  <si>
    <t>MARLEN CASTILLO</t>
  </si>
  <si>
    <t>RETIRO - YURY ANGELICA RODRIGUEZ</t>
  </si>
  <si>
    <t>RETIRO - KATHERINE MARIÑO TORRES</t>
  </si>
  <si>
    <t>RETIRO - SERGIO ANDRES JARABA ANGARITA</t>
  </si>
  <si>
    <t>RETIRO - VERONICA SALAZAR CASTAÑO</t>
  </si>
  <si>
    <t>RETIRO - DIANA SALAZAR</t>
  </si>
  <si>
    <t>SARA ELENA VASQUEZ CACERES</t>
  </si>
  <si>
    <t>APOYO</t>
  </si>
  <si>
    <t>RETIRO - ANALISTA DE INFORMACION</t>
  </si>
  <si>
    <t>OMAR STEINER ZAPATA</t>
  </si>
  <si>
    <t>KAREN LILIANA BUITRAGO</t>
  </si>
  <si>
    <t>MAURICIO CEBALLOS SANTOS</t>
  </si>
  <si>
    <t>JENNY CAROLINA SIERRA GALINDO</t>
  </si>
  <si>
    <t>MONICA CORREA RUIZ</t>
  </si>
  <si>
    <t>MARISOL PEDRAZA MENDEZ</t>
  </si>
  <si>
    <t>COORDINADOR NACIONAL DE BIENESTAR</t>
  </si>
  <si>
    <t>COORDINADOR NACIONAL DE TALENTO HUMANO</t>
  </si>
  <si>
    <t>EINELSA SUAREZ GARCIA</t>
  </si>
  <si>
    <t>RETIRO - GLORIA MIRANDA MESINO</t>
  </si>
  <si>
    <t>ALBA LUZ GIRALDO VARGAS</t>
  </si>
  <si>
    <t>MERCADERISTAS L&amp;M SURTIMAX</t>
  </si>
  <si>
    <t>MERCADERISTAS MARLBORO BLUE ICE</t>
  </si>
  <si>
    <t>LIBARDO SALAZAR</t>
  </si>
  <si>
    <t>CAMILO TAMAYO</t>
  </si>
  <si>
    <t>DESPLACHIN</t>
  </si>
  <si>
    <t>LOREAL</t>
  </si>
  <si>
    <t>SAMSUNG</t>
  </si>
  <si>
    <t>CLARO</t>
  </si>
  <si>
    <t>HARINERA DEL VALLE</t>
  </si>
  <si>
    <t>COORATIENDAS</t>
  </si>
  <si>
    <t>JGB</t>
  </si>
  <si>
    <t>JUHLIET JOHANNA QUIJANO RAMIREZ</t>
  </si>
  <si>
    <t>JENNY PATRICIA MORALES QUINTANA</t>
  </si>
  <si>
    <t>JOHANA PARRA</t>
  </si>
  <si>
    <t>ROBERT FELIPE MONTOYA SANCHEZ</t>
  </si>
  <si>
    <t>CAMBIO DE CARGO - EDWARD ARLEY GONZALEZ DIAZ</t>
  </si>
  <si>
    <t>GIOVANNY DE JESUS MADERO ARAQUE</t>
  </si>
  <si>
    <t>BECASINE YOGURT</t>
  </si>
  <si>
    <t>ALVARO DE JESUS ELLES TORRES</t>
  </si>
  <si>
    <t>RETIRO - RODRIGO HERNANDEZ CASTRO</t>
  </si>
  <si>
    <t>EDITH VALENCIA</t>
  </si>
  <si>
    <t>IVÁN MAURICIO CASTIBLANCO ORTIZ</t>
  </si>
  <si>
    <t>STEFANIA QUIROZ</t>
  </si>
  <si>
    <t>FRANCISCO RUIZ GOMEZ</t>
  </si>
  <si>
    <t>LINA OBANDO</t>
  </si>
  <si>
    <t>COORDINADOR DE PROYECTOS</t>
  </si>
  <si>
    <t>LUIS CARLOS ROJAS</t>
  </si>
  <si>
    <t>OSCAR ANDRES REYES HUERTAS</t>
  </si>
  <si>
    <t>JORGE ENRIQUE CALLE SUAZA</t>
  </si>
  <si>
    <t>LIDER DE ZONA SENIOR</t>
  </si>
  <si>
    <t>TERCERA ETAPA DE LA MAGIA DEL SABOR MARGARITA</t>
  </si>
  <si>
    <t>NESTLÉ CHEF</t>
  </si>
  <si>
    <t>DATA CAPACITACIONES</t>
  </si>
  <si>
    <t>NATHALY BUITRAGO QUINTERO</t>
  </si>
  <si>
    <t>ANA CAROLINA PEÑALOZA PALACIOS</t>
  </si>
  <si>
    <t>EJECUTIVA DE ZONA</t>
  </si>
  <si>
    <t>ANDREA PAOLA MONROY MARTIN</t>
  </si>
  <si>
    <t>YOHANA KATHERINE SIERRA LEMUS</t>
  </si>
  <si>
    <t>ZAIRA KATHERINE AMARILES</t>
  </si>
  <si>
    <t>AMALFI GARCIA</t>
  </si>
  <si>
    <t>COORDINADOR COMERCIAL</t>
  </si>
  <si>
    <t>ANALISTA DE PRESUPUESTOS</t>
  </si>
  <si>
    <t>JOHN RODRIGUEZ</t>
  </si>
  <si>
    <t>EL VECCHIO</t>
  </si>
  <si>
    <t>QUESOS EL VECCHIO</t>
  </si>
  <si>
    <t>AUDIO Y VIDEO</t>
  </si>
  <si>
    <t>MIGUEL ACOSTA</t>
  </si>
  <si>
    <t>EDISON BARRON</t>
  </si>
  <si>
    <t>CAMPO ELIAS OCAMPO</t>
  </si>
  <si>
    <t>EDDISON MAMIAM</t>
  </si>
  <si>
    <t>JORGE BOGOTA</t>
  </si>
  <si>
    <t>RETIRO - ALEYDA DIAZ DE SAENZ</t>
  </si>
  <si>
    <t>RETIRO - FRANCY RUBY GONZALEZ NARANJO</t>
  </si>
  <si>
    <t>RETIRO - STEVENS ALEXANDER ROSALES BURBANO</t>
  </si>
  <si>
    <t>NATALI VANEGAS</t>
  </si>
  <si>
    <t>EDISON SANDOVAL</t>
  </si>
  <si>
    <t>MARTHA SALAMANCA</t>
  </si>
  <si>
    <t>ENTRADA</t>
  </si>
  <si>
    <t>ALEXANDRA TROMPA</t>
  </si>
  <si>
    <t>ANGIE DAYANA MORENO BOHORQUEZ</t>
  </si>
  <si>
    <t>CLAUDIA LILIANA PINZON</t>
  </si>
  <si>
    <t>RETIRO - ALBA LUZ GIRALDO VARGAS</t>
  </si>
  <si>
    <t>ELQUIN FERNEY VARGAS LEON</t>
  </si>
  <si>
    <t>REPETIDO -LUIS FERNANDO DUQUE</t>
  </si>
  <si>
    <t>RETIRO - JULIAN GONZALEZ</t>
  </si>
  <si>
    <t>RETIRO  ANDRES TAFUR</t>
  </si>
  <si>
    <t>CAROLINA MORALES</t>
  </si>
  <si>
    <t>CINDY PULGARIN</t>
  </si>
  <si>
    <t>CLAUDIA HERNANDEZ</t>
  </si>
  <si>
    <t>HSDEY NAVARRO</t>
  </si>
  <si>
    <t>MARTA REYES</t>
  </si>
  <si>
    <t>LEIDY ARENAS</t>
  </si>
  <si>
    <t>LEIDY BULLA</t>
  </si>
  <si>
    <t>WILSON LAGOS</t>
  </si>
  <si>
    <t>EMPERATRIZ MAURY</t>
  </si>
  <si>
    <t>JESSICA MANCHOLA</t>
  </si>
  <si>
    <t>OLGA CARVAJAL</t>
  </si>
  <si>
    <t>JAVIER TOLOSA</t>
  </si>
  <si>
    <t>KAM</t>
  </si>
  <si>
    <t>PANEL UNICO PDV</t>
  </si>
  <si>
    <t>PANEL UNICO</t>
  </si>
  <si>
    <t>Turno de Mañana</t>
  </si>
  <si>
    <t>Turno de Tarde</t>
  </si>
  <si>
    <t xml:space="preserve">Inicio </t>
  </si>
  <si>
    <t>Final</t>
  </si>
  <si>
    <t>Horas trabajadas</t>
  </si>
  <si>
    <t>TOTAL HORAS TRABAJADAS DURANTE LA SEMANA</t>
  </si>
  <si>
    <t>Min</t>
  </si>
  <si>
    <t>DAYRO LEON ESTRADA</t>
  </si>
  <si>
    <t>ZAIRA MARCELA PINILLA</t>
  </si>
  <si>
    <t>MARIA ANTONIETA CABRERA</t>
  </si>
  <si>
    <t>AVALON</t>
  </si>
  <si>
    <t>TRIPLIQUE</t>
  </si>
  <si>
    <t>FARMACONSULTORES</t>
  </si>
  <si>
    <t>TANIA DAU</t>
  </si>
  <si>
    <t>MARCELA VILLADIEGO</t>
  </si>
  <si>
    <t>SHIRIFFI KHARFAN</t>
  </si>
  <si>
    <t>PSICÓLOGO</t>
  </si>
  <si>
    <t>JESSICA ALVARES</t>
  </si>
  <si>
    <t>JULIANA PATRICIA DÍAS</t>
  </si>
  <si>
    <t>NATALIA JARAMILLO</t>
  </si>
  <si>
    <t>PAOLA ANDREA RUEDA MARTINEZ</t>
  </si>
  <si>
    <t>ANA CAROLINA CASTRILLON</t>
  </si>
  <si>
    <t>PAMELA ANDREA NORIEGA SERRANO</t>
  </si>
  <si>
    <t>JENYFER CAICEDO BUITRAGO</t>
  </si>
  <si>
    <t>JULIANA CASTRILLON</t>
  </si>
  <si>
    <t>ELIZABETH ROSAS</t>
  </si>
  <si>
    <t>SILVIA POSADA</t>
  </si>
  <si>
    <t>MARITZA ARIAS</t>
  </si>
  <si>
    <t>JUGOS POSTOBON</t>
  </si>
  <si>
    <t>JOSE IGNACIO MENDIVELSO</t>
  </si>
  <si>
    <t>MONICA RODRIGUEZ</t>
  </si>
  <si>
    <t>COORDINADORA NACIONAL DE BIENESTAR Y CAPACITACIÓN</t>
  </si>
  <si>
    <t>LUZ STELLA DÍAZ</t>
  </si>
  <si>
    <t>LÍDER DE CAPACITACIÓN EN RRHH</t>
  </si>
  <si>
    <t>retiro -YURI LADINO</t>
  </si>
  <si>
    <t>TICKETS</t>
  </si>
  <si>
    <t>MLB BLUE ICE - FORTUNA</t>
  </si>
  <si>
    <t>CERENITH GIRALDO</t>
  </si>
  <si>
    <t>MLB BLUE ICE MEDELLIN</t>
  </si>
  <si>
    <t>CITA MEDICA</t>
  </si>
  <si>
    <t>PRUEBA TECNICA</t>
  </si>
  <si>
    <t>CAROLINA DUQUE</t>
  </si>
  <si>
    <t>CLAUDIA LORENA URIBE</t>
  </si>
  <si>
    <t>LEONARDO SERNA</t>
  </si>
  <si>
    <t>MARYURI GUZMAN</t>
  </si>
  <si>
    <t>NARLY RADA</t>
  </si>
  <si>
    <t>RODOLFO RUBIANO</t>
  </si>
  <si>
    <t>RETIRO - JOHANA PARRA</t>
  </si>
  <si>
    <t>JESSICA ANDREA MEDINA PARRA</t>
  </si>
  <si>
    <t>RETIRO - DIGITADOR</t>
  </si>
  <si>
    <t>YESICA LORENA PEREZ ROJAS</t>
  </si>
  <si>
    <t>RETIRO - JORGE LUIS RODRIGUEZ</t>
  </si>
  <si>
    <t>RETIRO - LADY DIANA PINZON HERNANDEZ</t>
  </si>
  <si>
    <t>RETIRO - CESAR ALEJANDRO GRAJALES ORREGO</t>
  </si>
  <si>
    <t>RETIRO - ADOLFO TRIVIÑO</t>
  </si>
  <si>
    <t>YESID RODRIGUEZ LADINO</t>
  </si>
  <si>
    <t>CARMENZA RODRIGUEZ</t>
  </si>
  <si>
    <t>CRISTIAN DARIO RODRIGUEZ SALCEDO</t>
  </si>
  <si>
    <t>LIZETH CATERYN MONTEJO CASTIBLANCO</t>
  </si>
  <si>
    <t>ALEXANDRA AGUILAR</t>
  </si>
  <si>
    <t>KATHERINE ZAPATA</t>
  </si>
  <si>
    <t>PEDRO MEJIA</t>
  </si>
  <si>
    <t>RETIRO - CRISTIAN DARIO RODRIGUEZ SALCEDO</t>
  </si>
  <si>
    <t>KIMBERLY</t>
  </si>
  <si>
    <t>MALBORO BLUE ICE</t>
  </si>
  <si>
    <t>JESSICA LORENA MUÑOZ CASTAÑEDA</t>
  </si>
  <si>
    <t>RETIRO - ANALISTA MASTER</t>
  </si>
  <si>
    <t>RUTH RINCON</t>
  </si>
  <si>
    <t>HART HERAZO CORREA</t>
  </si>
  <si>
    <t>MERCADERISTAS KA MEDELLIN</t>
  </si>
  <si>
    <t>LUMBEAK</t>
  </si>
  <si>
    <t>CABECERAS MULTIMARCA Y MLB</t>
  </si>
  <si>
    <t>ANA MARÍA ESPAÑA</t>
  </si>
  <si>
    <t>CARLOS ALMARIO</t>
  </si>
  <si>
    <t>MAURICIO OROZCO</t>
  </si>
  <si>
    <t>INFORME DE GESTIÓN LA 14</t>
  </si>
  <si>
    <t>INFORME DE GESTIÓN CARVER</t>
  </si>
  <si>
    <t>VENTAS, OBSEQUIOS Y CLIENTES</t>
  </si>
  <si>
    <t>OBSEQUIOS Y CLIENTES</t>
  </si>
  <si>
    <t>ALGARRA</t>
  </si>
  <si>
    <t>PLAN BASE MERCADEO DOW THE TRADE</t>
  </si>
  <si>
    <t>FARLEY ELENA RAMIREZ LLANO</t>
  </si>
  <si>
    <t>RETIRO - CARLOS VASQUEZ</t>
  </si>
  <si>
    <t>RETIRO - CRISTIAN LARA</t>
  </si>
  <si>
    <t>DIEGO NICOLAS CARRANZA GALEANO</t>
  </si>
  <si>
    <t>SOPORTE APLICATIVO</t>
  </si>
  <si>
    <t>RETIRO - DIGITADOR SÉNIOR</t>
  </si>
  <si>
    <t>LOCATEL</t>
  </si>
  <si>
    <t>FARMATODO</t>
  </si>
  <si>
    <t>ABBOTT-PLAN BASE</t>
  </si>
  <si>
    <t>ABBOTT-DIVULGADORES</t>
  </si>
  <si>
    <t>ABBOTT LABORATORIES DE COLOMBIA S.A.</t>
  </si>
  <si>
    <t>AVALON PHARMACEUTICAL S.A.</t>
  </si>
  <si>
    <t>PROCTER &amp; GAMBLE COLOMBIA LTDA</t>
  </si>
  <si>
    <t>CLOROX DE COLOMBIA S.A.</t>
  </si>
  <si>
    <t>COMPAÑIA COLOMBIANA DE TABACO S.A COLTAB</t>
  </si>
  <si>
    <t>STAGE BTL</t>
  </si>
  <si>
    <t>LG ELECTRONICS</t>
  </si>
  <si>
    <t>MATTEL COLOMBIA S.A.</t>
  </si>
  <si>
    <t>PROMOCIONES E IMPORTACIONES PROIMPO LTDA</t>
  </si>
  <si>
    <t>PRODUCTOS RAMO S.A.</t>
  </si>
  <si>
    <t>TETRA PAK LTDA</t>
  </si>
  <si>
    <t>SAMSUNG ELECTRONICS COLOMBIA S.A.</t>
  </si>
  <si>
    <t>MIND INNOVATIONS COLOMBIA SAS</t>
  </si>
  <si>
    <t>COMERCIALIZADORA NACIONAL SAS LTDA.</t>
  </si>
  <si>
    <t>DESPLECHIN SAS</t>
  </si>
  <si>
    <t>DIAGEO COLOMBIA S A</t>
  </si>
  <si>
    <t>GLAXOSMITHKLINE COLOMBIA S.A.</t>
  </si>
  <si>
    <t>CORPORATIVO LANIX S.A. DE C.V.</t>
  </si>
  <si>
    <t>NOMBRE REAL</t>
  </si>
  <si>
    <t>NOMBRE CLIENTE INTERNO</t>
  </si>
  <si>
    <t>ALGARRA S.A.</t>
  </si>
  <si>
    <t>COOPERATIVA MULTIACTIVA DE DETALLISTAS DE COLOMBIA</t>
  </si>
  <si>
    <t>COMUNICACION CELULAR S A- COMCEL S A</t>
  </si>
  <si>
    <t>NESTLE DE COLOMBIA S.A</t>
  </si>
  <si>
    <t>VENUS COLOMBIA S.A.</t>
  </si>
  <si>
    <t>-</t>
  </si>
  <si>
    <t>PFIZER S.A.S</t>
  </si>
  <si>
    <t>NOMBRE REAL DEL CLIENTE</t>
  </si>
  <si>
    <t>GLAXO - FARMA</t>
  </si>
  <si>
    <t>GLAXO - CONSUMER</t>
  </si>
  <si>
    <t>LINA MARCELA OBANDO</t>
  </si>
  <si>
    <t>COORDINADORA DE PROYECTOS</t>
  </si>
  <si>
    <t>JEISSON MAYORGA</t>
  </si>
  <si>
    <t>JORGE ENRIQUE ARISTIZABAL</t>
  </si>
  <si>
    <t>NATALIA GALVIS</t>
  </si>
  <si>
    <t>PAULA ANDREA ARIAS</t>
  </si>
  <si>
    <t>CARLOS CARMONA</t>
  </si>
  <si>
    <t>JONATHAN FIERRO MORENO</t>
  </si>
  <si>
    <t>SUPERVISOR JUNIOR</t>
  </si>
  <si>
    <t>LAIDY RODRIGUEZ FORERO</t>
  </si>
  <si>
    <t>OMAR ANDRES PINTO</t>
  </si>
  <si>
    <t>OSCAR RAMIRO MOLINA BENITEZ</t>
  </si>
  <si>
    <t>LINEA BLANCA</t>
  </si>
  <si>
    <t>REPETIDO -CHRISTIAN MOGOLLÓN</t>
  </si>
  <si>
    <t>REPETIDO -CARLOS ALMARIO</t>
  </si>
  <si>
    <t>REPETIDO - ANA CAROLINA PEÑALOZA PALACIOS</t>
  </si>
  <si>
    <t>RETIRO -CLAUDIA CARMONA</t>
  </si>
  <si>
    <t>GUSTAVO BENUBILA</t>
  </si>
  <si>
    <t>VISITAS</t>
  </si>
  <si>
    <t>PARRILLA</t>
  </si>
  <si>
    <t>CLAUDIA LILIANA RIVERA</t>
  </si>
  <si>
    <t>RETIRO - GIOVANNY DE JESUS MADERO ARAQUE</t>
  </si>
  <si>
    <t>RETIRO</t>
  </si>
  <si>
    <t>LABORATORIOS LAPROFF</t>
  </si>
  <si>
    <t>CLAUDIA CASTRO</t>
  </si>
  <si>
    <t>SERVICIO AL CLIENTE</t>
  </si>
  <si>
    <t>RETIRO - DIEGO NICOLAS CARRANZA GALEANO</t>
  </si>
  <si>
    <t>SANDY NAYIBE HERRERA CARDENAS</t>
  </si>
  <si>
    <t>MERCADERISTAS L&amp;M ÉXITO</t>
  </si>
  <si>
    <t>MERCADERISTAS FF</t>
  </si>
  <si>
    <t>L&amp;M NACIONAL</t>
  </si>
  <si>
    <t>L&amp;M VS ELITE</t>
  </si>
  <si>
    <t>LUZ KATTYANA ROJAS ARIZA</t>
  </si>
  <si>
    <t>LICETH PAOLA RAMIREZ</t>
  </si>
  <si>
    <t>WENDY NAVARRO</t>
  </si>
  <si>
    <t>CAROLINA CAMARGO BELTRAN</t>
  </si>
  <si>
    <t>LAURA CATHERINE MARTINEZ PINILLA</t>
  </si>
  <si>
    <t>RETIRO - JESSICA LORENA MUÑOZ CASTAÑEDA</t>
  </si>
  <si>
    <t>DIPSA FOOD</t>
  </si>
  <si>
    <t>RETIRO - CAROLINA CAMARGO BELTRAN</t>
  </si>
  <si>
    <t>RETIRO - LUIS ANDREY PÉREZ PERILLA</t>
  </si>
  <si>
    <t>RETIRO - SANDY NAYIBE HERRERA CARDENAS</t>
  </si>
  <si>
    <t>RICARDO CORDERO ECHEVERRY</t>
  </si>
  <si>
    <t>CAMILO DIMAS</t>
  </si>
  <si>
    <t>FERNANDA JIMENEZ</t>
  </si>
  <si>
    <t>GINA CASTILLO</t>
  </si>
  <si>
    <t>CRISTIAN MAURICIO MUÑOZ</t>
  </si>
  <si>
    <t>ELKIN FABIAN MIRALDA</t>
  </si>
  <si>
    <t>CARVER</t>
  </si>
  <si>
    <t>AFRODITA</t>
  </si>
  <si>
    <t>MAXIMIZACION H&amp;S</t>
  </si>
  <si>
    <t>BLU BOX</t>
  </si>
  <si>
    <t>ERWIN LIZCANO</t>
  </si>
  <si>
    <t>ANYI NATALY  LOPEZ ARANGO</t>
  </si>
  <si>
    <t>GILLETTE DESODORANTE</t>
  </si>
  <si>
    <t>GLAXO DERMATOLOGÍA</t>
  </si>
  <si>
    <t>GLAXO FARMA</t>
  </si>
  <si>
    <t>BD AV</t>
  </si>
  <si>
    <t>BD LB</t>
  </si>
  <si>
    <t>AUDITORIA COMISIONES</t>
  </si>
  <si>
    <t>ACTIVIDAD BASE DE DATOS AV</t>
  </si>
  <si>
    <t>BASE DE DATOS LB</t>
  </si>
  <si>
    <t>COMISIONES SAMSUNG</t>
  </si>
  <si>
    <t>JAIME FORERO ANGARITA</t>
  </si>
  <si>
    <t>LUIS FELIPE BERNAL TAMAYO</t>
  </si>
  <si>
    <t>RETIRO - ANGELA TOVAR</t>
  </si>
  <si>
    <t>MAURICIO MARTINEZ</t>
  </si>
  <si>
    <t>LUISA TRUJILLO</t>
  </si>
  <si>
    <t>HARRISON CACERES</t>
  </si>
  <si>
    <t>REPETIDO - JHON JAIRO RAMIREZ</t>
  </si>
  <si>
    <t>JAVIER VIDES</t>
  </si>
  <si>
    <t>KELLY JOHANA MONTOYA SIERRA</t>
  </si>
  <si>
    <t>TECH</t>
  </si>
  <si>
    <t>TECH IMPULSO</t>
  </si>
  <si>
    <t>ORAL B 3D WHITE MR</t>
  </si>
  <si>
    <t>ORAL B 3D WHITE MS</t>
  </si>
  <si>
    <t>DEIVY VASCO</t>
  </si>
  <si>
    <t>WHINTROP</t>
  </si>
  <si>
    <t>PIRELLI</t>
  </si>
  <si>
    <t>VENUS TECH</t>
  </si>
  <si>
    <t>VENUS TENIS</t>
  </si>
  <si>
    <t>RETIRO - JESSICA ANDREA MEDINA PARRA</t>
  </si>
  <si>
    <t>RETIRO - ADRIANA PEREIRA</t>
  </si>
  <si>
    <t>RETIRO - WENDY NAVARRO</t>
  </si>
  <si>
    <t>RETIRO - FRED DAMIAN CORTES</t>
  </si>
  <si>
    <t>RETIRO - MONICA MARIA GALEANO</t>
  </si>
  <si>
    <t>LOGISTICA</t>
  </si>
  <si>
    <t>EVALUACION ANUAL</t>
  </si>
  <si>
    <t>HELBERT RUIZ</t>
  </si>
  <si>
    <t>DISANDINA LTDA</t>
  </si>
  <si>
    <t>IMPULSO DISANDINA</t>
  </si>
  <si>
    <t>YASSER FABIAN ROMERO</t>
  </si>
  <si>
    <t>ALEJANDRO GARCIA</t>
  </si>
  <si>
    <t>SELENA ZAFRA</t>
  </si>
  <si>
    <t>NESTOR MARTINEZ</t>
  </si>
  <si>
    <t>JIMAR JOSSEFER RUIZ CASTELLANOS</t>
  </si>
  <si>
    <t>DIEGO FELIPE MERCHAN LINARES</t>
  </si>
  <si>
    <t>PELIKAN</t>
  </si>
  <si>
    <t xml:space="preserve">JHONN NOGUERA COLINA </t>
  </si>
  <si>
    <t>LILIANA PATRICIA  MERCADO OJEDA</t>
  </si>
  <si>
    <t xml:space="preserve">HERRERA SALAS JAFET </t>
  </si>
  <si>
    <t>LUIS ALEJANDRO BENAVIDES GONZALEZ</t>
  </si>
  <si>
    <t>DIANA MILENA  CABALLERO GUTIERREZ</t>
  </si>
  <si>
    <t>EDUARD ALEXEI ROMERO QUINTERO</t>
  </si>
  <si>
    <t>EVELYNE ROXANA   MURCIA DUPERLY</t>
  </si>
  <si>
    <t xml:space="preserve">DAVID FERNANDO AGUIRRE </t>
  </si>
  <si>
    <t>SANCHEZ NIÑO MANUEL RICARDO</t>
  </si>
  <si>
    <t xml:space="preserve">CHACON JUAN CARLOS </t>
  </si>
  <si>
    <t>JORGE LUIS SILVA RINCON</t>
  </si>
  <si>
    <t xml:space="preserve">JAVIER LOZANO  </t>
  </si>
  <si>
    <t xml:space="preserve">RAUL ANDRES ACERO </t>
  </si>
  <si>
    <t>DIEGO GONZALO GUTIERREZ CAMACHO</t>
  </si>
  <si>
    <t>ELKIN FABIAN MIRANDA MARTINEZ</t>
  </si>
  <si>
    <t>JONATHAN ANDRES HOLGUIN ZAMBRANO</t>
  </si>
  <si>
    <t>CARLOS MARIO AGUDELO VIDAL</t>
  </si>
  <si>
    <t>FREDY HUMBERTO ARIAS GALLO</t>
  </si>
  <si>
    <t>JHONNY ALBERT RIVERA VILLOTA</t>
  </si>
  <si>
    <t>YENNY NATALIA BOTERO BLANDON</t>
  </si>
  <si>
    <t>KAROL VANESSA DUQUE PELAEZ</t>
  </si>
  <si>
    <t>PABLO CESAR MANTILLA MONCADA</t>
  </si>
  <si>
    <t>NARLY PUENTE</t>
  </si>
  <si>
    <t>JOSEPH ESTEBAN MARIN PEÑA</t>
  </si>
  <si>
    <t xml:space="preserve">CRISTIAN MUÑOZ </t>
  </si>
  <si>
    <t xml:space="preserve">EDWIN RICARDO BOTIA FLOREZ </t>
  </si>
  <si>
    <t>RETIRO-RICARDO CORDERO ECHEVERRY</t>
  </si>
  <si>
    <t>JOHN FREDY CORTES GARCIA</t>
  </si>
  <si>
    <t>DAVID SEBASTIAN CASTAÑO RODRIGUEZ</t>
  </si>
  <si>
    <t>SC JOHNSON</t>
  </si>
  <si>
    <t>ROSA ANGELICA PINILLA ALVARADO</t>
  </si>
  <si>
    <t>RETIRO - MICHAEL YESID URREA ROJAS</t>
  </si>
  <si>
    <t>MARGOT VASQUEZ</t>
  </si>
  <si>
    <t>CONZAZONI-BUCATTI</t>
  </si>
  <si>
    <t>SAN REMO</t>
  </si>
  <si>
    <t>LA MUÑECA</t>
  </si>
  <si>
    <t>MAMA IA</t>
  </si>
  <si>
    <t>CANOLA</t>
  </si>
  <si>
    <t>PANCHO VILLA</t>
  </si>
  <si>
    <t>PUGLIESE</t>
  </si>
  <si>
    <t>DOÑA  AREPA</t>
  </si>
  <si>
    <t>JORGE LUIS CARDOZO</t>
  </si>
  <si>
    <t>ZULY YORLADY BEDOYA</t>
  </si>
  <si>
    <t>MONICA MARIA VARGAS</t>
  </si>
  <si>
    <t>DIANA LORENA RODRIGUEZ</t>
  </si>
  <si>
    <t>EDGARD ORLANDO SILVA</t>
  </si>
  <si>
    <t>JOSE ZULUAGA</t>
  </si>
  <si>
    <t>LAURA OVIEDO</t>
  </si>
  <si>
    <t>INGRID SOFIA GARAVITO TRIANA</t>
  </si>
  <si>
    <t>JULIAN ANDRES BARRERA MARIN</t>
  </si>
  <si>
    <t>MANUEL FERNADO HORTUA GOMEZ</t>
  </si>
  <si>
    <t>SANOFI</t>
  </si>
  <si>
    <t>BD ENTRENADORES</t>
  </si>
  <si>
    <t>JORGE ELIECER CAÑON AYALA</t>
  </si>
  <si>
    <t>RETIRO-JESSICA NAVARRO CEPEDA</t>
  </si>
  <si>
    <t>RETIRO-ELIZABETH QUINTERO</t>
  </si>
  <si>
    <t>ELMER CARRANZA</t>
  </si>
  <si>
    <t>ALEXANDER GARCIA</t>
  </si>
  <si>
    <t>HELMOUNT PATIÑO DEL CASTILLO</t>
  </si>
  <si>
    <t>RETIRO-INGRID SOFIA GARAVITO TRIANA</t>
  </si>
  <si>
    <t>FREDDY GERARDO AGUIRRE HERRERA</t>
  </si>
  <si>
    <t>ANDRES DAVID NARVAEZ MORALES</t>
  </si>
  <si>
    <t>ANDRES AMAYA</t>
  </si>
  <si>
    <t>RETIRO-VIVIANA LOPEZ</t>
  </si>
  <si>
    <t>EDWIN PEREZ CARREÑO</t>
  </si>
  <si>
    <t>JULIE STEPHANIE RODRIGUEZ MENESES</t>
  </si>
  <si>
    <t>RETIRO-JAIME FORERO ANGARITA</t>
  </si>
  <si>
    <t>ANDREA STEFANIA MEJIA ROJANO</t>
  </si>
  <si>
    <t>OSCAR DAVID ROJAS</t>
  </si>
  <si>
    <t>WILSON MAZO</t>
  </si>
  <si>
    <t>JESUS BUITRAGO</t>
  </si>
  <si>
    <t>MARILIN PEDRAZA</t>
  </si>
  <si>
    <t>EDWARD SALCEDO</t>
  </si>
  <si>
    <t xml:space="preserve">ASPEN COLOMBIANA S.A.S. </t>
  </si>
  <si>
    <t>RETIRO-NORMA CONSTANZA SEGURA MORENO</t>
  </si>
  <si>
    <t>RETIRO-KAREN LILIANA BUITRAGO</t>
  </si>
  <si>
    <t>RETIRO-ANDRES DAVID NARVAEZ MORALES</t>
  </si>
  <si>
    <t>RETIRO-EDWIN PEREZ CARREÑO</t>
  </si>
  <si>
    <t>RETIRO-JUELIE STEPHANIE RODRIGUEZ MENESES</t>
  </si>
  <si>
    <t>CINDY MARIA PEÑA</t>
  </si>
  <si>
    <t>CRISTIAN CAMILO JURADO MOLINA</t>
  </si>
  <si>
    <t>WILMER MANUEL MORENO</t>
  </si>
  <si>
    <t>RUBY JULIETH RODRIGUEZ RIAÑO</t>
  </si>
  <si>
    <t>CATERYN RIVERA SANCHEZ</t>
  </si>
  <si>
    <t>YEIMY LISBETH ARIZA ARIAS</t>
  </si>
  <si>
    <t>DIGITADORA</t>
  </si>
  <si>
    <t>BOGOTA</t>
  </si>
  <si>
    <t>ANGELICA PINILLA</t>
  </si>
  <si>
    <t>RICARDO ANGARITA</t>
  </si>
  <si>
    <t>ERIKA GAMEZ ARIZA</t>
  </si>
  <si>
    <t>NATALIA MONTILLA CABRA</t>
  </si>
  <si>
    <t>JHONNY ARIEL DUCUARA SILVA</t>
  </si>
  <si>
    <t>LUISA FERNANDA MEJIA RAMIREZ</t>
  </si>
  <si>
    <t>MEDELLIN</t>
  </si>
  <si>
    <t>CINDY MARIA PEÑA GALARCIO</t>
  </si>
  <si>
    <t>CARLOS ANDRES MARIN BEDOLLA</t>
  </si>
  <si>
    <t>MARTHA XIMENA DURAN SANABRIA</t>
  </si>
  <si>
    <t>WENDY JULIET DELGADILLO ACERO</t>
  </si>
  <si>
    <t>ITALO ANDRES PEREZ GONZALEZ</t>
  </si>
  <si>
    <t>ERIKA LILIANA GAMEZ ARIZA</t>
  </si>
  <si>
    <t>DIEGO EDUARDO LOPEZ CULMA</t>
  </si>
  <si>
    <t>ANALISTA DE INFORMACIÓN</t>
  </si>
  <si>
    <t>PREMEZCLAS</t>
  </si>
  <si>
    <t>VOZ DEL CONSUMIDOR</t>
  </si>
  <si>
    <t>RETIRO-LEIDY ANDREA FUENTES</t>
  </si>
  <si>
    <t>RETIRO-JOHN CARLOS SIZA VARON</t>
  </si>
  <si>
    <t>RETIRO-DIANA FLOREZ</t>
  </si>
  <si>
    <t>RETIRO-ALEJANDRA MUÑOZ</t>
  </si>
  <si>
    <t xml:space="preserve">YODIS ECHEVERRY </t>
  </si>
  <si>
    <t>SUPERVISORA</t>
  </si>
  <si>
    <t xml:space="preserve">LADY SUAREZ </t>
  </si>
  <si>
    <t xml:space="preserve">YOAINER ROVIRA </t>
  </si>
  <si>
    <t xml:space="preserve">JESUS DAVID BECERRA </t>
  </si>
  <si>
    <t>WALKER</t>
  </si>
  <si>
    <t>CARRITO LOCO</t>
  </si>
  <si>
    <t>MERCADERISTAS ALIADO DIAMANTE</t>
  </si>
  <si>
    <t>SALVO</t>
  </si>
  <si>
    <t>ANDERSSON SANCHEZ ARIAS</t>
  </si>
  <si>
    <t>CAMILO ALEXANDER MESA MEJIA</t>
  </si>
  <si>
    <t>JORGE DUVAN MENDIETA AMAYA</t>
  </si>
  <si>
    <t>LEIDY VIVIANA VIVAS CANTILLO</t>
  </si>
  <si>
    <t>LUZ MARINA CASTAÑEDA ROA</t>
  </si>
  <si>
    <t>MANUEL RICARDO DIAZ RODRIGUEZ</t>
  </si>
  <si>
    <t>KELLOGG'S</t>
  </si>
  <si>
    <t>NOVARTIS OTC</t>
  </si>
  <si>
    <t>NOVARTIS IMPULSO</t>
  </si>
  <si>
    <t>NOVARTIS PHARMA</t>
  </si>
  <si>
    <t>JOHN ALEXANDER PRIETO CASTELLANOS</t>
  </si>
  <si>
    <t>JOSE MANUEL SARMIENTO PEDROZA</t>
  </si>
  <si>
    <t>MARTHA CERPA VILLAREAL</t>
  </si>
  <si>
    <t>VICTOR ALFONSO SANTIZ PINEDA</t>
  </si>
  <si>
    <t>LUZ MARIELA BENAVIDES</t>
  </si>
  <si>
    <t>LAURA MARCELA HERNANDEZ GUTIERREZ</t>
  </si>
  <si>
    <t>LUISA FERNANDA  ARIAS</t>
  </si>
  <si>
    <t>ERIKA JOHANNA GOMEZ</t>
  </si>
  <si>
    <t>YOVANNY GUTIERREZ HERRERA</t>
  </si>
  <si>
    <t>LICETH ALEJANDRA RICO</t>
  </si>
  <si>
    <t>CLAUDIA LORENA RAMOS GUZMAN</t>
  </si>
  <si>
    <t>LUZ ADRIANA MENDEZ AYALA</t>
  </si>
  <si>
    <t>BIBIANA CAROLINA SALAMANCA LEON</t>
  </si>
  <si>
    <t>JULIETH CARRILLO</t>
  </si>
  <si>
    <t>JAIME ANDREY VILLAMIZAR</t>
  </si>
  <si>
    <t>RAFAEL ANTONIO VALENCIA</t>
  </si>
  <si>
    <t>PAOLA ANDREA FRANCO</t>
  </si>
  <si>
    <t>ROSA HELENA CASTRO ALVAREZ</t>
  </si>
  <si>
    <t>MARIANA  CIFUENTES DUQUE</t>
  </si>
  <si>
    <t>MARCELA SULAY HERRERA PATIÑO</t>
  </si>
  <si>
    <t>ADRIANA MARILYN  ARBOLEDA JARAMILLO</t>
  </si>
  <si>
    <t>KEEPER</t>
  </si>
  <si>
    <t>DUITAMA</t>
  </si>
  <si>
    <t>ANTIOQUIA</t>
  </si>
  <si>
    <t>REPETIDO</t>
  </si>
  <si>
    <t>ACTIVO</t>
  </si>
  <si>
    <t>CODIGO</t>
  </si>
  <si>
    <t>ESTADO</t>
  </si>
  <si>
    <t>LICENCIA</t>
  </si>
  <si>
    <t>CAMBIO CARGO</t>
  </si>
  <si>
    <t>Consolidado de status de capturas</t>
  </si>
  <si>
    <t>Envio status de capturas</t>
  </si>
  <si>
    <t>PFIZER NUTRITION</t>
  </si>
  <si>
    <t>Elaboracion de Instructivo</t>
  </si>
  <si>
    <t>Prueba tecnica</t>
  </si>
  <si>
    <t>Envio prueba tecnica</t>
  </si>
  <si>
    <t xml:space="preserve">Consolidacion entrada y salidas </t>
  </si>
  <si>
    <t>Envio entradas y salidas</t>
  </si>
  <si>
    <t xml:space="preserve">Consolidado de programacion </t>
  </si>
  <si>
    <t>Envio status de programacion</t>
  </si>
  <si>
    <t>Consolidacion de TYM</t>
  </si>
  <si>
    <t>Capacitacion aspen</t>
  </si>
  <si>
    <t>Consolidacion</t>
  </si>
  <si>
    <t>Envio Informe</t>
  </si>
  <si>
    <t>Consolidacion correospdv a crear</t>
  </si>
  <si>
    <t>Envio info luis carlos</t>
  </si>
  <si>
    <t>consolidacion de auditorias</t>
  </si>
  <si>
    <t>revision de correos luis carlos</t>
  </si>
  <si>
    <t>Revision de causales de no visita</t>
  </si>
  <si>
    <t>Traslado coorferias</t>
  </si>
  <si>
    <t>Revision correos luis carlos</t>
  </si>
  <si>
    <t>consoidacion correos a crear</t>
  </si>
  <si>
    <t>INFORMACION CLIENTE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</si>
</sst>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F800]dddd\,\ mmmm\ dd\,\ yyyy"/>
    <numFmt numFmtId="165" formatCode="[$-240A]h:mm:ss\ AM/PM;@"/>
    <numFmt numFmtId="166" formatCode="dddd"/>
    <numFmt numFmtId="167" formatCode="[h]:mm;@"/>
  </numFmts>
  <fonts count="24" x14ac:knownFonts="1">
    <font>
      <sz val="11"/>
      <color theme="1"/>
      <name val="Calibri"/>
      <family val="2"/>
      <scheme val="minor"/>
    </font>
    <font>
      <sz val="9"/>
      <color indexed="81"/>
      <name val="Tahoma"/>
      <family val="2"/>
    </font>
    <font>
      <b/>
      <sz val="9"/>
      <color indexed="81"/>
      <name val="Tahoma"/>
      <family val="2"/>
    </font>
    <font>
      <sz val="12"/>
      <name val="Arial"/>
      <family val="2"/>
    </font>
    <font>
      <sz val="14"/>
      <name val="Calibri"/>
      <family val="2"/>
    </font>
    <font>
      <b/>
      <sz val="14"/>
      <color indexed="9"/>
      <name val="Calibri"/>
      <family val="2"/>
    </font>
    <font>
      <sz val="14"/>
      <color indexed="9"/>
      <name val="Calibri"/>
      <family val="2"/>
    </font>
    <font>
      <sz val="11"/>
      <color theme="1"/>
      <name val="Calibri"/>
      <family val="2"/>
      <scheme val="minor"/>
    </font>
    <font>
      <b/>
      <sz val="11"/>
      <color theme="1"/>
      <name val="Calibri"/>
      <family val="2"/>
      <scheme val="minor"/>
    </font>
    <font>
      <sz val="9"/>
      <color theme="1"/>
      <name val="Arial"/>
      <family val="2"/>
    </font>
    <font>
      <b/>
      <sz val="12"/>
      <name val="Calibri"/>
      <family val="2"/>
      <scheme val="minor"/>
    </font>
    <font>
      <sz val="12"/>
      <name val="Calibri"/>
      <family val="2"/>
      <scheme val="minor"/>
    </font>
    <font>
      <sz val="14"/>
      <name val="Calibri"/>
      <family val="2"/>
      <scheme val="minor"/>
    </font>
    <font>
      <sz val="14"/>
      <color theme="0"/>
      <name val="Calibri"/>
      <family val="2"/>
      <scheme val="minor"/>
    </font>
    <font>
      <sz val="9"/>
      <color theme="0"/>
      <name val="Arial"/>
      <family val="2"/>
    </font>
    <font>
      <b/>
      <sz val="9"/>
      <color rgb="FFFF0000"/>
      <name val="Arial"/>
      <family val="2"/>
    </font>
    <font>
      <sz val="9"/>
      <color rgb="FF000000"/>
      <name val="Arial"/>
      <family val="2"/>
    </font>
    <font>
      <b/>
      <sz val="14"/>
      <color theme="0"/>
      <name val="Calibri"/>
      <family val="2"/>
      <scheme val="minor"/>
    </font>
    <font>
      <sz val="9"/>
      <color rgb="FFFF0000"/>
      <name val="Arial"/>
      <family val="2"/>
    </font>
    <font>
      <b/>
      <sz val="9"/>
      <color theme="1"/>
      <name val="Arial"/>
      <family val="2"/>
    </font>
    <font>
      <sz val="11"/>
      <color rgb="FF000000"/>
      <name val="Verdana"/>
      <family val="2"/>
    </font>
    <font>
      <sz val="9"/>
      <name val="Arial"/>
      <family val="2"/>
    </font>
    <font>
      <b/>
      <sz val="9"/>
      <name val="Arial"/>
      <family val="2"/>
    </font>
    <font>
      <sz val="11"/>
      <name val="Calibri"/>
      <family val="2"/>
      <scheme val="minor"/>
    </font>
  </fonts>
  <fills count="21">
    <fill>
      <patternFill patternType="none"/>
    </fill>
    <fill>
      <patternFill patternType="gray125"/>
    </fill>
    <fill>
      <patternFill patternType="solid">
        <fgColor indexed="8"/>
        <bgColor indexed="64"/>
      </patternFill>
    </fill>
    <fill>
      <patternFill patternType="solid">
        <fgColor indexed="10"/>
        <bgColor indexed="64"/>
      </patternFill>
    </fill>
    <fill>
      <patternFill patternType="solid">
        <fgColor theme="5" tint="-0.249977111117893"/>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1"/>
        <bgColor indexed="64"/>
      </patternFill>
    </fill>
    <fill>
      <patternFill patternType="solid">
        <fgColor rgb="FFFF0000"/>
        <bgColor indexed="64"/>
      </patternFill>
    </fill>
    <fill>
      <patternFill patternType="solid">
        <fgColor rgb="FFFFFF00"/>
        <bgColor indexed="64"/>
      </patternFill>
    </fill>
    <fill>
      <patternFill patternType="solid">
        <fgColor rgb="FF99FF99"/>
        <bgColor indexed="64"/>
      </patternFill>
    </fill>
    <fill>
      <patternFill patternType="solid">
        <fgColor rgb="FFFFCCFF"/>
        <bgColor indexed="64"/>
      </patternFill>
    </fill>
    <fill>
      <patternFill patternType="solid">
        <fgColor rgb="FFFFCC99"/>
        <bgColor indexed="64"/>
      </patternFill>
    </fill>
    <fill>
      <patternFill patternType="solid">
        <fgColor theme="2" tint="-9.9978637043366805E-2"/>
        <bgColor indexed="64"/>
      </patternFill>
    </fill>
    <fill>
      <patternFill patternType="solid">
        <fgColor rgb="FF66FFFF"/>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CC"/>
        <bgColor indexed="64"/>
      </patternFill>
    </fill>
    <fill>
      <patternFill patternType="solid">
        <fgColor theme="0"/>
        <bgColor indexed="64"/>
      </patternFill>
    </fill>
    <fill>
      <patternFill patternType="solid">
        <fgColor rgb="FF92D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7" fillId="0" borderId="0"/>
  </cellStyleXfs>
  <cellXfs count="177">
    <xf numFmtId="0" fontId="0" fillId="0" borderId="0" xfId="0"/>
    <xf numFmtId="164" fontId="10" fillId="0" borderId="0" xfId="0" applyNumberFormat="1" applyFont="1" applyFill="1" applyAlignment="1" applyProtection="1">
      <protection locked="0"/>
    </xf>
    <xf numFmtId="18" fontId="10" fillId="0" borderId="0" xfId="0" applyNumberFormat="1" applyFont="1" applyFill="1" applyAlignment="1" applyProtection="1">
      <protection locked="0"/>
    </xf>
    <xf numFmtId="0" fontId="11" fillId="0" borderId="0" xfId="0" applyFont="1" applyFill="1" applyProtection="1">
      <protection locked="0"/>
    </xf>
    <xf numFmtId="1" fontId="11" fillId="0" borderId="0" xfId="0" applyNumberFormat="1" applyFont="1" applyFill="1" applyProtection="1">
      <protection locked="0"/>
    </xf>
    <xf numFmtId="0" fontId="11" fillId="0" borderId="0" xfId="0" applyFont="1" applyFill="1" applyAlignment="1" applyProtection="1">
      <alignment horizontal="left" vertical="center" wrapText="1"/>
      <protection locked="0"/>
    </xf>
    <xf numFmtId="0" fontId="11" fillId="0" borderId="0" xfId="0" applyFont="1" applyFill="1" applyProtection="1">
      <protection locked="0" hidden="1"/>
    </xf>
    <xf numFmtId="164" fontId="10" fillId="0"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center"/>
      <protection locked="0"/>
    </xf>
    <xf numFmtId="164" fontId="10" fillId="0" borderId="0" xfId="0" applyNumberFormat="1" applyFont="1" applyFill="1" applyAlignment="1" applyProtection="1">
      <alignment horizontal="center"/>
      <protection locked="0"/>
    </xf>
    <xf numFmtId="18" fontId="11" fillId="0" borderId="0" xfId="0" applyNumberFormat="1" applyFont="1" applyFill="1" applyAlignment="1" applyProtection="1">
      <alignment vertical="center"/>
      <protection locked="0"/>
    </xf>
    <xf numFmtId="0" fontId="10" fillId="0" borderId="0" xfId="0" applyFont="1" applyFill="1" applyAlignment="1" applyProtection="1">
      <alignment horizontal="center"/>
      <protection locked="0" hidden="1"/>
    </xf>
    <xf numFmtId="0" fontId="11" fillId="0" borderId="0" xfId="0" applyFont="1" applyFill="1" applyAlignment="1" applyProtection="1">
      <alignment vertical="center"/>
      <protection locked="0"/>
    </xf>
    <xf numFmtId="0" fontId="11" fillId="0" borderId="0" xfId="0" applyFont="1" applyFill="1" applyAlignment="1" applyProtection="1">
      <alignment vertical="center"/>
      <protection locked="0" hidden="1"/>
    </xf>
    <xf numFmtId="0" fontId="11" fillId="0" borderId="0" xfId="0" applyFont="1" applyFill="1" applyAlignment="1" applyProtection="1">
      <alignment horizontal="center"/>
      <protection locked="0"/>
    </xf>
    <xf numFmtId="0" fontId="11" fillId="0" borderId="0" xfId="0" applyFont="1" applyFill="1" applyAlignment="1" applyProtection="1">
      <alignment horizontal="right"/>
      <protection locked="0" hidden="1"/>
    </xf>
    <xf numFmtId="164" fontId="11" fillId="0" borderId="0" xfId="0" applyNumberFormat="1" applyFont="1" applyFill="1" applyProtection="1">
      <protection locked="0"/>
    </xf>
    <xf numFmtId="18" fontId="11" fillId="0" borderId="0" xfId="0" applyNumberFormat="1" applyFont="1" applyFill="1" applyProtection="1">
      <protection locked="0"/>
    </xf>
    <xf numFmtId="0" fontId="12" fillId="0" borderId="0" xfId="0" applyFont="1" applyFill="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textRotation="90" wrapText="1"/>
      <protection locked="0"/>
    </xf>
    <xf numFmtId="0" fontId="3" fillId="0" borderId="3" xfId="0" applyFont="1" applyFill="1" applyBorder="1" applyAlignment="1" applyProtection="1">
      <alignment horizontal="left" vertical="center" wrapText="1"/>
      <protection locked="0"/>
    </xf>
    <xf numFmtId="0" fontId="3" fillId="6" borderId="3" xfId="0" applyFont="1" applyFill="1" applyBorder="1" applyAlignment="1" applyProtection="1">
      <alignment horizontal="left" vertical="center" wrapText="1"/>
      <protection hidden="1"/>
    </xf>
    <xf numFmtId="164" fontId="3" fillId="0" borderId="3" xfId="0" applyNumberFormat="1" applyFont="1" applyFill="1" applyBorder="1" applyAlignment="1" applyProtection="1">
      <alignment horizontal="left" vertical="center" wrapText="1"/>
      <protection locked="0"/>
    </xf>
    <xf numFmtId="18" fontId="3" fillId="0" borderId="3" xfId="0" applyNumberFormat="1" applyFont="1" applyFill="1" applyBorder="1" applyAlignment="1" applyProtection="1">
      <alignment horizontal="left" vertical="center" wrapText="1"/>
      <protection locked="0"/>
    </xf>
    <xf numFmtId="0" fontId="3" fillId="0" borderId="3" xfId="0" applyFont="1" applyFill="1" applyBorder="1" applyAlignment="1" applyProtection="1">
      <alignment horizontal="center" vertical="center" wrapText="1"/>
      <protection locked="0"/>
    </xf>
    <xf numFmtId="0" fontId="9" fillId="0" borderId="0" xfId="0" applyFont="1"/>
    <xf numFmtId="0" fontId="9" fillId="0" borderId="4" xfId="0" applyFont="1" applyBorder="1"/>
    <xf numFmtId="0" fontId="9" fillId="0" borderId="5" xfId="0" applyFont="1" applyBorder="1"/>
    <xf numFmtId="0" fontId="9" fillId="0" borderId="0" xfId="0" applyFont="1" applyAlignment="1">
      <alignment horizontal="left" vertical="center" wrapText="1"/>
    </xf>
    <xf numFmtId="0" fontId="9" fillId="0" borderId="1" xfId="0" applyFont="1" applyFill="1" applyBorder="1"/>
    <xf numFmtId="0" fontId="15" fillId="0" borderId="1" xfId="0" applyFont="1" applyFill="1" applyBorder="1"/>
    <xf numFmtId="0" fontId="9" fillId="0" borderId="1" xfId="0" applyFont="1" applyBorder="1"/>
    <xf numFmtId="0" fontId="16" fillId="0" borderId="1" xfId="0" applyFont="1" applyBorder="1" applyAlignment="1">
      <alignment vertical="center"/>
    </xf>
    <xf numFmtId="0" fontId="16" fillId="0" borderId="1" xfId="0" applyFont="1" applyFill="1" applyBorder="1" applyAlignment="1">
      <alignment vertical="center"/>
    </xf>
    <xf numFmtId="0" fontId="16" fillId="10" borderId="1" xfId="0" applyFont="1" applyFill="1" applyBorder="1" applyAlignment="1">
      <alignment vertical="center"/>
    </xf>
    <xf numFmtId="0" fontId="9" fillId="0" borderId="0" xfId="0" applyFont="1" applyFill="1" applyBorder="1"/>
    <xf numFmtId="0" fontId="9" fillId="0" borderId="7" xfId="0" applyFont="1" applyBorder="1"/>
    <xf numFmtId="0" fontId="9" fillId="0" borderId="0" xfId="0" applyFont="1" applyBorder="1"/>
    <xf numFmtId="0" fontId="0" fillId="11" borderId="1" xfId="0" applyFill="1" applyBorder="1" applyAlignment="1">
      <alignment horizontal="center"/>
    </xf>
    <xf numFmtId="0" fontId="0" fillId="11" borderId="1" xfId="0" applyFill="1" applyBorder="1" applyAlignment="1">
      <alignment horizontal="center" vertical="center" wrapText="1"/>
    </xf>
    <xf numFmtId="166" fontId="0" fillId="12" borderId="1" xfId="0" applyNumberFormat="1" applyFill="1" applyBorder="1"/>
    <xf numFmtId="14" fontId="0" fillId="13" borderId="1" xfId="0" applyNumberFormat="1" applyFill="1" applyBorder="1"/>
    <xf numFmtId="167" fontId="0" fillId="14" borderId="1" xfId="0" applyNumberFormat="1" applyFill="1" applyBorder="1"/>
    <xf numFmtId="167" fontId="0" fillId="15" borderId="1" xfId="0" applyNumberFormat="1" applyFill="1" applyBorder="1"/>
    <xf numFmtId="167" fontId="8" fillId="10" borderId="1" xfId="0" applyNumberFormat="1" applyFont="1" applyFill="1" applyBorder="1"/>
    <xf numFmtId="1" fontId="3" fillId="0" borderId="0" xfId="0" applyNumberFormat="1" applyFont="1" applyFill="1" applyBorder="1" applyAlignment="1" applyProtection="1">
      <alignment horizontal="right" vertical="center" wrapText="1"/>
      <protection locked="0"/>
    </xf>
    <xf numFmtId="0" fontId="9" fillId="0" borderId="0" xfId="0" applyFont="1" applyBorder="1" applyAlignment="1">
      <alignment wrapText="1"/>
    </xf>
    <xf numFmtId="0" fontId="21" fillId="0" borderId="0" xfId="0" applyFont="1" applyFill="1" applyBorder="1"/>
    <xf numFmtId="0" fontId="22" fillId="0" borderId="0" xfId="0" applyFont="1" applyFill="1" applyBorder="1" applyAlignment="1">
      <alignment horizontal="center" vertical="center"/>
    </xf>
    <xf numFmtId="0" fontId="21" fillId="0" borderId="0" xfId="0" applyFont="1" applyFill="1" applyBorder="1" applyAlignment="1">
      <alignment wrapText="1"/>
    </xf>
    <xf numFmtId="0" fontId="23" fillId="0" borderId="0" xfId="0" applyFont="1" applyFill="1" applyBorder="1"/>
    <xf numFmtId="0" fontId="9" fillId="7" borderId="4" xfId="0" applyFont="1" applyFill="1" applyBorder="1"/>
    <xf numFmtId="0" fontId="9" fillId="7" borderId="5" xfId="0" applyFont="1" applyFill="1" applyBorder="1"/>
    <xf numFmtId="0" fontId="9" fillId="7" borderId="11" xfId="0" applyFont="1" applyFill="1" applyBorder="1"/>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9" fillId="9" borderId="14" xfId="0" applyFont="1" applyFill="1" applyBorder="1"/>
    <xf numFmtId="0" fontId="9" fillId="0" borderId="15" xfId="0" applyFont="1" applyBorder="1"/>
    <xf numFmtId="0" fontId="9" fillId="0" borderId="14" xfId="0" applyFont="1" applyBorder="1"/>
    <xf numFmtId="0" fontId="9" fillId="0" borderId="14" xfId="0" applyFont="1" applyFill="1" applyBorder="1"/>
    <xf numFmtId="0" fontId="9" fillId="9" borderId="16" xfId="0" applyFont="1" applyFill="1" applyBorder="1"/>
    <xf numFmtId="0" fontId="9" fillId="0" borderId="17" xfId="0" applyFont="1" applyBorder="1"/>
    <xf numFmtId="0" fontId="14" fillId="8"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4" fillId="8" borderId="7"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Fill="1" applyBorder="1"/>
    <xf numFmtId="0" fontId="18" fillId="0" borderId="1" xfId="0" applyFont="1" applyFill="1" applyBorder="1"/>
    <xf numFmtId="0" fontId="9" fillId="10" borderId="1" xfId="0" applyFont="1" applyFill="1" applyBorder="1"/>
    <xf numFmtId="0" fontId="20" fillId="0" borderId="1" xfId="0" applyFont="1" applyBorder="1"/>
    <xf numFmtId="0" fontId="9" fillId="0" borderId="1" xfId="0" applyFont="1" applyFill="1" applyBorder="1" applyAlignment="1">
      <alignment vertical="center"/>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wrapText="1"/>
    </xf>
    <xf numFmtId="0" fontId="9" fillId="0" borderId="11" xfId="0" applyFont="1" applyBorder="1"/>
    <xf numFmtId="0" fontId="16" fillId="0" borderId="14" xfId="0" applyFont="1" applyFill="1" applyBorder="1" applyAlignment="1">
      <alignment horizontal="right" vertical="center"/>
    </xf>
    <xf numFmtId="0" fontId="9" fillId="0" borderId="16" xfId="0" applyFont="1" applyBorder="1"/>
    <xf numFmtId="0" fontId="9" fillId="0" borderId="20" xfId="0" applyFont="1" applyFill="1" applyBorder="1"/>
    <xf numFmtId="0" fontId="9" fillId="0" borderId="20" xfId="0" applyFont="1" applyBorder="1"/>
    <xf numFmtId="0" fontId="15" fillId="0" borderId="15" xfId="0" applyFont="1" applyFill="1" applyBorder="1"/>
    <xf numFmtId="0" fontId="9" fillId="0" borderId="15" xfId="0" applyFont="1" applyFill="1" applyBorder="1"/>
    <xf numFmtId="0" fontId="16" fillId="0" borderId="15" xfId="0" applyFont="1" applyFill="1" applyBorder="1" applyAlignment="1">
      <alignment vertical="center"/>
    </xf>
    <xf numFmtId="0" fontId="9" fillId="0" borderId="17" xfId="0" applyFont="1" applyFill="1" applyBorder="1"/>
    <xf numFmtId="0" fontId="19" fillId="0" borderId="6" xfId="0" applyFont="1" applyBorder="1"/>
    <xf numFmtId="0" fontId="19" fillId="0" borderId="19" xfId="0" applyFont="1" applyBorder="1"/>
    <xf numFmtId="0" fontId="19" fillId="0" borderId="18" xfId="0" applyFont="1" applyBorder="1"/>
    <xf numFmtId="0" fontId="3" fillId="19" borderId="3" xfId="0" applyFont="1" applyFill="1" applyBorder="1" applyAlignment="1" applyProtection="1">
      <alignment horizontal="left" vertical="center" wrapText="1"/>
      <protection hidden="1"/>
    </xf>
    <xf numFmtId="1" fontId="3" fillId="19" borderId="21" xfId="0" applyNumberFormat="1" applyFont="1" applyFill="1" applyBorder="1" applyAlignment="1" applyProtection="1">
      <alignment horizontal="right" vertical="center"/>
      <protection locked="0"/>
    </xf>
    <xf numFmtId="0" fontId="3" fillId="19" borderId="22" xfId="0" applyFont="1" applyFill="1" applyBorder="1" applyAlignment="1" applyProtection="1">
      <alignment horizontal="left" vertical="center" wrapText="1"/>
      <protection hidden="1"/>
    </xf>
    <xf numFmtId="1" fontId="3" fillId="19" borderId="23" xfId="0" applyNumberFormat="1" applyFont="1" applyFill="1" applyBorder="1" applyAlignment="1" applyProtection="1">
      <alignment horizontal="right" vertical="center"/>
      <protection locked="0"/>
    </xf>
    <xf numFmtId="0" fontId="3" fillId="19" borderId="24" xfId="0" applyFont="1" applyFill="1" applyBorder="1" applyAlignment="1" applyProtection="1">
      <alignment horizontal="left" vertical="center" wrapText="1"/>
      <protection hidden="1"/>
    </xf>
    <xf numFmtId="0" fontId="3" fillId="19" borderId="25" xfId="0" applyFont="1" applyFill="1" applyBorder="1" applyAlignment="1" applyProtection="1">
      <alignment horizontal="left" vertical="center" wrapText="1"/>
      <protection hidden="1"/>
    </xf>
    <xf numFmtId="0" fontId="3" fillId="0" borderId="3" xfId="0" applyFont="1" applyFill="1" applyBorder="1" applyAlignment="1" applyProtection="1">
      <alignment horizontal="left" vertical="center" wrapText="1"/>
      <protection hidden="1"/>
    </xf>
    <xf numFmtId="164" fontId="3" fillId="0" borderId="21" xfId="0" applyNumberFormat="1" applyFont="1" applyFill="1" applyBorder="1" applyAlignment="1" applyProtection="1">
      <alignment horizontal="left" vertical="center" wrapText="1"/>
      <protection locked="0"/>
    </xf>
    <xf numFmtId="0" fontId="3" fillId="0" borderId="22" xfId="0" applyFont="1" applyFill="1" applyBorder="1" applyAlignment="1" applyProtection="1">
      <alignment horizontal="left" vertical="center" wrapText="1"/>
      <protection locked="0"/>
    </xf>
    <xf numFmtId="164" fontId="3" fillId="0" borderId="23" xfId="0" applyNumberFormat="1" applyFont="1" applyFill="1" applyBorder="1" applyAlignment="1" applyProtection="1">
      <alignment horizontal="left" vertical="center" wrapText="1"/>
      <protection locked="0"/>
    </xf>
    <xf numFmtId="0" fontId="3" fillId="0" borderId="24" xfId="0" applyFont="1" applyFill="1" applyBorder="1" applyAlignment="1" applyProtection="1">
      <alignment horizontal="left" vertical="center" wrapText="1"/>
      <protection hidden="1"/>
    </xf>
    <xf numFmtId="0" fontId="3" fillId="0" borderId="24" xfId="0" applyFont="1" applyFill="1" applyBorder="1" applyAlignment="1" applyProtection="1">
      <alignment horizontal="left" vertical="center" wrapText="1"/>
      <protection locked="0"/>
    </xf>
    <xf numFmtId="0" fontId="3" fillId="0" borderId="25" xfId="0" applyFont="1" applyFill="1" applyBorder="1" applyAlignment="1" applyProtection="1">
      <alignment horizontal="left" vertical="center" wrapText="1"/>
      <protection locked="0"/>
    </xf>
    <xf numFmtId="0" fontId="3" fillId="6" borderId="22" xfId="0" applyFont="1" applyFill="1" applyBorder="1" applyAlignment="1" applyProtection="1">
      <alignment horizontal="left" vertical="center" wrapText="1"/>
      <protection hidden="1"/>
    </xf>
    <xf numFmtId="18" fontId="3" fillId="0" borderId="24" xfId="0" applyNumberFormat="1" applyFont="1" applyFill="1" applyBorder="1" applyAlignment="1" applyProtection="1">
      <alignment horizontal="left" vertical="center" wrapText="1"/>
      <protection locked="0"/>
    </xf>
    <xf numFmtId="164" fontId="3" fillId="0" borderId="24" xfId="0" applyNumberFormat="1" applyFont="1" applyFill="1" applyBorder="1" applyAlignment="1" applyProtection="1">
      <alignment horizontal="left" vertical="center" wrapText="1"/>
      <protection locked="0"/>
    </xf>
    <xf numFmtId="0" fontId="3" fillId="6" borderId="25" xfId="0" applyFont="1" applyFill="1" applyBorder="1" applyAlignment="1" applyProtection="1">
      <alignment horizontal="left" vertical="center" wrapText="1"/>
      <protection hidden="1"/>
    </xf>
    <xf numFmtId="0" fontId="3" fillId="0" borderId="21" xfId="0" applyFont="1" applyFill="1" applyBorder="1" applyAlignment="1" applyProtection="1">
      <alignment horizontal="left" vertical="center" wrapText="1"/>
      <protection locked="0"/>
    </xf>
    <xf numFmtId="9" fontId="3" fillId="6" borderId="22" xfId="0" applyNumberFormat="1" applyFont="1" applyFill="1" applyBorder="1" applyAlignment="1" applyProtection="1">
      <alignment horizontal="right" vertical="center" wrapText="1"/>
      <protection hidden="1"/>
    </xf>
    <xf numFmtId="0" fontId="3" fillId="0" borderId="23" xfId="0" applyFont="1" applyFill="1" applyBorder="1" applyAlignment="1" applyProtection="1">
      <alignment horizontal="left" vertical="center" wrapText="1"/>
      <protection locked="0"/>
    </xf>
    <xf numFmtId="0" fontId="3" fillId="6" borderId="24" xfId="0" applyFont="1" applyFill="1" applyBorder="1" applyAlignment="1" applyProtection="1">
      <alignment horizontal="left" vertical="center" wrapText="1"/>
      <protection hidden="1"/>
    </xf>
    <xf numFmtId="0" fontId="3" fillId="0" borderId="24" xfId="0" applyFont="1" applyFill="1" applyBorder="1" applyAlignment="1" applyProtection="1">
      <alignment horizontal="center" vertical="center" wrapText="1"/>
      <protection locked="0"/>
    </xf>
    <xf numFmtId="9" fontId="3" fillId="6" borderId="25" xfId="0" applyNumberFormat="1" applyFont="1" applyFill="1" applyBorder="1" applyAlignment="1" applyProtection="1">
      <alignment horizontal="right" vertical="center" wrapText="1"/>
      <protection hidden="1"/>
    </xf>
    <xf numFmtId="0" fontId="3" fillId="0" borderId="21" xfId="0" applyFont="1" applyFill="1" applyBorder="1" applyAlignment="1" applyProtection="1">
      <alignment horizontal="center" vertical="center" wrapText="1"/>
      <protection locked="0"/>
    </xf>
    <xf numFmtId="0" fontId="3" fillId="0" borderId="22" xfId="0" applyFont="1" applyFill="1" applyBorder="1" applyAlignment="1" applyProtection="1">
      <alignment horizontal="center" vertical="center" wrapText="1"/>
      <protection locked="0"/>
    </xf>
    <xf numFmtId="0" fontId="3" fillId="0" borderId="23" xfId="0" applyFont="1" applyFill="1" applyBorder="1" applyAlignment="1" applyProtection="1">
      <alignment horizontal="center" vertical="center" wrapText="1"/>
      <protection locked="0"/>
    </xf>
    <xf numFmtId="0" fontId="3" fillId="0" borderId="25" xfId="0" applyFont="1" applyFill="1" applyBorder="1" applyAlignment="1" applyProtection="1">
      <alignment horizontal="center" vertical="center" wrapText="1"/>
      <protection locked="0"/>
    </xf>
    <xf numFmtId="0" fontId="12" fillId="19" borderId="3" xfId="0" applyFont="1" applyFill="1" applyBorder="1" applyAlignment="1" applyProtection="1">
      <alignment horizontal="center" vertical="center" wrapText="1"/>
      <protection hidden="1"/>
    </xf>
    <xf numFmtId="1" fontId="12" fillId="19" borderId="21" xfId="0" applyNumberFormat="1" applyFont="1" applyFill="1" applyBorder="1" applyAlignment="1" applyProtection="1">
      <alignment horizontal="center" vertical="center" wrapText="1"/>
    </xf>
    <xf numFmtId="0" fontId="12" fillId="19" borderId="22" xfId="0" applyFont="1" applyFill="1" applyBorder="1" applyAlignment="1" applyProtection="1">
      <alignment horizontal="center" vertical="center" wrapText="1"/>
      <protection hidden="1"/>
    </xf>
    <xf numFmtId="1" fontId="5" fillId="2" borderId="26" xfId="0" applyNumberFormat="1" applyFont="1" applyFill="1" applyBorder="1" applyAlignment="1" applyProtection="1">
      <alignment horizontal="center" vertical="center" textRotation="90" wrapText="1"/>
      <protection locked="0"/>
    </xf>
    <xf numFmtId="1" fontId="3" fillId="6" borderId="21" xfId="0" applyNumberFormat="1" applyFont="1" applyFill="1" applyBorder="1" applyAlignment="1" applyProtection="1">
      <alignment horizontal="right" vertical="center" wrapText="1"/>
      <protection locked="0"/>
    </xf>
    <xf numFmtId="1" fontId="3" fillId="6" borderId="23" xfId="0" applyNumberFormat="1" applyFont="1" applyFill="1" applyBorder="1" applyAlignment="1" applyProtection="1">
      <alignment horizontal="right" vertical="center" wrapText="1"/>
      <protection locked="0"/>
    </xf>
    <xf numFmtId="164" fontId="3" fillId="0" borderId="27" xfId="0" applyNumberFormat="1" applyFont="1" applyFill="1" applyBorder="1" applyAlignment="1" applyProtection="1">
      <alignment horizontal="left" vertical="center" wrapText="1"/>
      <protection locked="0"/>
    </xf>
    <xf numFmtId="0" fontId="3" fillId="0" borderId="28" xfId="0" applyFont="1" applyFill="1" applyBorder="1" applyAlignment="1" applyProtection="1">
      <alignment horizontal="left" vertical="center" wrapText="1"/>
      <protection hidden="1"/>
    </xf>
    <xf numFmtId="0" fontId="3" fillId="0" borderId="28" xfId="0" applyFont="1" applyFill="1" applyBorder="1" applyAlignment="1" applyProtection="1">
      <alignment horizontal="left" vertical="center" wrapText="1"/>
      <protection locked="0"/>
    </xf>
    <xf numFmtId="0" fontId="3" fillId="0" borderId="29" xfId="0" applyFont="1" applyFill="1" applyBorder="1" applyAlignment="1" applyProtection="1">
      <alignment horizontal="left" vertical="center" wrapText="1"/>
      <protection locked="0"/>
    </xf>
    <xf numFmtId="164" fontId="4" fillId="20" borderId="30" xfId="0" applyNumberFormat="1" applyFont="1" applyFill="1" applyBorder="1" applyAlignment="1" applyProtection="1">
      <alignment horizontal="center" vertical="center" wrapText="1"/>
    </xf>
    <xf numFmtId="0" fontId="12" fillId="20" borderId="31" xfId="0" applyFont="1" applyFill="1" applyBorder="1" applyAlignment="1" applyProtection="1">
      <alignment horizontal="center" vertical="center" wrapText="1"/>
      <protection hidden="1"/>
    </xf>
    <xf numFmtId="0" fontId="4" fillId="20" borderId="31" xfId="0" applyFont="1" applyFill="1" applyBorder="1" applyAlignment="1" applyProtection="1">
      <alignment horizontal="center" vertical="center" wrapText="1"/>
    </xf>
    <xf numFmtId="0" fontId="4" fillId="20" borderId="32" xfId="0" applyFont="1" applyFill="1" applyBorder="1" applyAlignment="1" applyProtection="1">
      <alignment horizontal="center" vertical="center" wrapText="1"/>
    </xf>
    <xf numFmtId="18" fontId="3" fillId="0" borderId="28" xfId="0" applyNumberFormat="1" applyFont="1" applyFill="1" applyBorder="1" applyAlignment="1" applyProtection="1">
      <alignment horizontal="left" vertical="center" wrapText="1"/>
      <protection locked="0"/>
    </xf>
    <xf numFmtId="164" fontId="3" fillId="0" borderId="28" xfId="0" applyNumberFormat="1" applyFont="1" applyFill="1" applyBorder="1" applyAlignment="1" applyProtection="1">
      <alignment horizontal="left" vertical="center" wrapText="1"/>
      <protection locked="0"/>
    </xf>
    <xf numFmtId="0" fontId="3" fillId="6" borderId="29" xfId="0" applyFont="1" applyFill="1" applyBorder="1" applyAlignment="1" applyProtection="1">
      <alignment horizontal="left" vertical="center" wrapText="1"/>
      <protection hidden="1"/>
    </xf>
    <xf numFmtId="0" fontId="3" fillId="0" borderId="27" xfId="0" applyFont="1" applyFill="1" applyBorder="1" applyAlignment="1" applyProtection="1">
      <alignment horizontal="left" vertical="center" wrapText="1"/>
      <protection locked="0"/>
    </xf>
    <xf numFmtId="0" fontId="3" fillId="6" borderId="28" xfId="0" applyFont="1" applyFill="1" applyBorder="1" applyAlignment="1" applyProtection="1">
      <alignment horizontal="left" vertical="center" wrapText="1"/>
      <protection hidden="1"/>
    </xf>
    <xf numFmtId="0" fontId="3" fillId="0" borderId="28" xfId="0" applyFont="1" applyFill="1" applyBorder="1" applyAlignment="1" applyProtection="1">
      <alignment horizontal="center" vertical="center" wrapText="1"/>
      <protection locked="0"/>
    </xf>
    <xf numFmtId="9" fontId="3" fillId="6" borderId="29" xfId="0" applyNumberFormat="1" applyFont="1" applyFill="1" applyBorder="1" applyAlignment="1" applyProtection="1">
      <alignment horizontal="right" vertical="center" wrapText="1"/>
      <protection hidden="1"/>
    </xf>
    <xf numFmtId="0" fontId="3" fillId="0" borderId="27" xfId="0" applyFont="1" applyFill="1" applyBorder="1" applyAlignment="1" applyProtection="1">
      <alignment horizontal="center" vertical="center" wrapText="1"/>
      <protection locked="0"/>
    </xf>
    <xf numFmtId="0" fontId="3" fillId="0" borderId="29" xfId="0" applyFont="1" applyFill="1" applyBorder="1" applyAlignment="1" applyProtection="1">
      <alignment horizontal="center" vertical="center" wrapText="1"/>
      <protection locked="0"/>
    </xf>
    <xf numFmtId="1" fontId="3" fillId="6" borderId="27" xfId="0" applyNumberFormat="1" applyFont="1" applyFill="1" applyBorder="1" applyAlignment="1" applyProtection="1">
      <alignment horizontal="right" vertical="center" wrapText="1"/>
      <protection locked="0"/>
    </xf>
    <xf numFmtId="164" fontId="17" fillId="4" borderId="33" xfId="0" applyNumberFormat="1" applyFont="1" applyFill="1" applyBorder="1" applyAlignment="1" applyProtection="1">
      <alignment horizontal="center" vertical="center" wrapText="1"/>
    </xf>
    <xf numFmtId="18" fontId="17" fillId="4" borderId="34" xfId="0" applyNumberFormat="1" applyFont="1" applyFill="1" applyBorder="1" applyAlignment="1" applyProtection="1">
      <alignment horizontal="center" vertical="center" wrapText="1"/>
    </xf>
    <xf numFmtId="18" fontId="17" fillId="4" borderId="33" xfId="0" applyNumberFormat="1" applyFont="1" applyFill="1" applyBorder="1" applyAlignment="1" applyProtection="1">
      <alignment horizontal="center" vertical="center" wrapText="1"/>
    </xf>
    <xf numFmtId="0" fontId="17" fillId="4" borderId="10" xfId="0" applyFont="1" applyFill="1" applyBorder="1" applyAlignment="1" applyProtection="1">
      <alignment horizontal="center" vertical="center" wrapText="1"/>
      <protection hidden="1"/>
    </xf>
    <xf numFmtId="0" fontId="6" fillId="2" borderId="30" xfId="0" applyFont="1" applyFill="1" applyBorder="1" applyAlignment="1" applyProtection="1">
      <alignment horizontal="center" vertical="center" wrapText="1"/>
    </xf>
    <xf numFmtId="0" fontId="6" fillId="2" borderId="31" xfId="0" applyFont="1" applyFill="1" applyBorder="1" applyAlignment="1" applyProtection="1">
      <alignment horizontal="center" vertical="center" wrapText="1"/>
      <protection hidden="1"/>
    </xf>
    <xf numFmtId="0" fontId="6" fillId="2" borderId="31" xfId="0" applyFont="1" applyFill="1" applyBorder="1" applyAlignment="1" applyProtection="1">
      <alignment horizontal="center" vertical="center" wrapText="1"/>
    </xf>
    <xf numFmtId="9" fontId="6" fillId="2" borderId="32" xfId="0" applyNumberFormat="1" applyFont="1" applyFill="1" applyBorder="1" applyAlignment="1" applyProtection="1">
      <alignment horizontal="center" vertical="center" wrapText="1"/>
      <protection hidden="1"/>
    </xf>
    <xf numFmtId="0" fontId="6" fillId="3" borderId="33" xfId="0" applyFont="1" applyFill="1" applyBorder="1" applyAlignment="1" applyProtection="1">
      <alignment horizontal="center" vertical="center" textRotation="90" wrapText="1"/>
    </xf>
    <xf numFmtId="0" fontId="6" fillId="3" borderId="34" xfId="0" applyFont="1" applyFill="1" applyBorder="1" applyAlignment="1" applyProtection="1">
      <alignment horizontal="center" vertical="center" textRotation="90" wrapText="1"/>
    </xf>
    <xf numFmtId="1" fontId="5" fillId="2" borderId="33" xfId="0" applyNumberFormat="1" applyFont="1" applyFill="1" applyBorder="1" applyAlignment="1" applyProtection="1">
      <alignment horizontal="center" vertical="center" textRotation="90" wrapText="1"/>
      <protection locked="0"/>
    </xf>
    <xf numFmtId="0" fontId="5" fillId="3" borderId="34" xfId="0" applyFont="1" applyFill="1" applyBorder="1" applyAlignment="1" applyProtection="1">
      <alignment horizontal="center" vertical="center" wrapText="1"/>
    </xf>
    <xf numFmtId="1" fontId="12" fillId="19" borderId="27" xfId="0" applyNumberFormat="1" applyFont="1" applyFill="1" applyBorder="1" applyAlignment="1" applyProtection="1">
      <alignment horizontal="center" vertical="center" wrapText="1"/>
    </xf>
    <xf numFmtId="0" fontId="12" fillId="19" borderId="28" xfId="0" applyFont="1" applyFill="1" applyBorder="1" applyAlignment="1" applyProtection="1">
      <alignment horizontal="center" vertical="center" wrapText="1"/>
      <protection hidden="1"/>
    </xf>
    <xf numFmtId="0" fontId="12" fillId="19" borderId="29" xfId="0" applyFont="1" applyFill="1" applyBorder="1" applyAlignment="1" applyProtection="1">
      <alignment horizontal="center" vertical="center" wrapText="1"/>
      <protection hidden="1"/>
    </xf>
    <xf numFmtId="0" fontId="13" fillId="4" borderId="30" xfId="0" applyFont="1" applyFill="1" applyBorder="1" applyAlignment="1" applyProtection="1">
      <alignment horizontal="center" vertical="center" wrapText="1"/>
    </xf>
    <xf numFmtId="0" fontId="13" fillId="4" borderId="32" xfId="0" applyFont="1" applyFill="1" applyBorder="1" applyAlignment="1" applyProtection="1">
      <alignment horizontal="center" vertical="center" wrapText="1"/>
    </xf>
    <xf numFmtId="1" fontId="13" fillId="5" borderId="30" xfId="0" applyNumberFormat="1" applyFont="1" applyFill="1" applyBorder="1" applyAlignment="1" applyProtection="1">
      <alignment horizontal="center" vertical="center" wrapText="1"/>
    </xf>
    <xf numFmtId="0" fontId="13" fillId="5" borderId="31" xfId="0" applyFont="1" applyFill="1" applyBorder="1" applyAlignment="1" applyProtection="1">
      <alignment horizontal="center" vertical="center" wrapText="1"/>
      <protection hidden="1"/>
    </xf>
    <xf numFmtId="0" fontId="13" fillId="5" borderId="32" xfId="0" applyFont="1" applyFill="1" applyBorder="1" applyAlignment="1" applyProtection="1">
      <alignment horizontal="center" vertical="center" wrapText="1"/>
      <protection hidden="1"/>
    </xf>
    <xf numFmtId="0" fontId="17" fillId="5" borderId="6"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wrapText="1"/>
      <protection locked="0"/>
    </xf>
    <xf numFmtId="0" fontId="17" fillId="5" borderId="18"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wrapText="1"/>
    </xf>
    <xf numFmtId="0" fontId="5" fillId="4" borderId="19" xfId="0" applyFont="1" applyFill="1" applyBorder="1" applyAlignment="1" applyProtection="1">
      <alignment horizontal="center" vertical="center" wrapText="1"/>
    </xf>
    <xf numFmtId="165" fontId="5" fillId="4" borderId="19" xfId="0" applyNumberFormat="1" applyFont="1" applyFill="1" applyBorder="1" applyAlignment="1" applyProtection="1">
      <alignment horizontal="center" vertical="center" wrapText="1"/>
    </xf>
    <xf numFmtId="0" fontId="5" fillId="4" borderId="18"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19" xfId="0" applyFont="1" applyFill="1" applyBorder="1" applyAlignment="1" applyProtection="1">
      <alignment horizontal="center" vertical="center" wrapText="1"/>
    </xf>
    <xf numFmtId="0" fontId="6" fillId="2" borderId="18"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18" xfId="0" applyFont="1" applyFill="1" applyBorder="1" applyAlignment="1" applyProtection="1">
      <alignment horizontal="center" vertical="center" wrapText="1"/>
    </xf>
    <xf numFmtId="164" fontId="4" fillId="20" borderId="6" xfId="0" applyNumberFormat="1" applyFont="1" applyFill="1" applyBorder="1" applyAlignment="1" applyProtection="1">
      <alignment horizontal="center" vertical="center" wrapText="1"/>
      <protection locked="0"/>
    </xf>
    <xf numFmtId="164" fontId="4" fillId="20" borderId="19" xfId="0" applyNumberFormat="1" applyFont="1" applyFill="1" applyBorder="1" applyAlignment="1" applyProtection="1">
      <alignment horizontal="center" vertical="center" wrapText="1"/>
      <protection locked="0"/>
    </xf>
    <xf numFmtId="164" fontId="4" fillId="20" borderId="18" xfId="0" applyNumberFormat="1" applyFont="1" applyFill="1" applyBorder="1" applyAlignment="1" applyProtection="1">
      <alignment horizontal="center" vertical="center" wrapText="1"/>
      <protection locked="0"/>
    </xf>
    <xf numFmtId="0" fontId="0" fillId="16" borderId="1" xfId="0" applyFill="1" applyBorder="1" applyAlignment="1">
      <alignment horizontal="center" wrapText="1"/>
    </xf>
    <xf numFmtId="0" fontId="0" fillId="17" borderId="1" xfId="0" applyFill="1" applyBorder="1" applyAlignment="1">
      <alignment horizontal="center" wrapText="1"/>
    </xf>
    <xf numFmtId="0" fontId="0" fillId="18" borderId="7" xfId="0" applyFill="1" applyBorder="1" applyAlignment="1">
      <alignment horizontal="center"/>
    </xf>
    <xf numFmtId="0" fontId="0" fillId="18" borderId="9" xfId="0" applyFill="1" applyBorder="1" applyAlignment="1">
      <alignment horizontal="center"/>
    </xf>
    <xf numFmtId="0" fontId="0" fillId="18" borderId="8" xfId="0" applyFill="1" applyBorder="1" applyAlignment="1">
      <alignment horizontal="center"/>
    </xf>
  </cellXfs>
  <cellStyles count="2">
    <cellStyle name="Normal" xfId="0" builtinId="0"/>
    <cellStyle name="Normal 3" xfId="1"/>
  </cellStyles>
  <dxfs count="8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74258</xdr:colOff>
      <xdr:row>0</xdr:row>
      <xdr:rowOff>166548</xdr:rowOff>
    </xdr:from>
    <xdr:ext cx="2926699" cy="843757"/>
    <xdr:sp macro="" textlink="">
      <xdr:nvSpPr>
        <xdr:cNvPr id="2" name="1 Rectángulo"/>
        <xdr:cNvSpPr/>
      </xdr:nvSpPr>
      <xdr:spPr>
        <a:xfrm>
          <a:off x="2509937" y="166548"/>
          <a:ext cx="2926699" cy="843757"/>
        </a:xfrm>
        <a:prstGeom prst="rect">
          <a:avLst/>
        </a:prstGeom>
        <a:noFill/>
      </xdr:spPr>
      <xdr:txBody>
        <a:bodyPr wrap="none" lIns="91440" tIns="45720" rIns="91440" bIns="45720">
          <a:sp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r>
            <a:rPr lang="es-ES" sz="48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HORARIOS</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FF0000"/>
  </sheetPr>
  <dimension ref="B1:AD279"/>
  <sheetViews>
    <sheetView tabSelected="1" zoomScale="55" zoomScaleNormal="55" zoomScaleSheetLayoutView="70" workbookViewId="0">
      <pane ySplit="3" topLeftCell="A4" activePane="bottomLeft" state="frozen"/>
      <selection activeCell="B790" sqref="B790"/>
      <selection pane="bottomLeft" activeCell="G3" sqref="G3"/>
    </sheetView>
  </sheetViews>
  <sheetFormatPr baseColWidth="10" defaultRowHeight="15.75" x14ac:dyDescent="0.25"/>
  <cols>
    <col min="1" max="1" width="4.7109375" style="3" customWidth="1"/>
    <col min="2" max="2" width="26" style="3" customWidth="1"/>
    <col min="3" max="3" width="13.7109375" style="3" customWidth="1"/>
    <col min="4" max="4" width="20.42578125" style="4" bestFit="1" customWidth="1"/>
    <col min="5" max="5" width="42" style="6" bestFit="1" customWidth="1"/>
    <col min="6" max="6" width="36.7109375" style="6" bestFit="1" customWidth="1"/>
    <col min="7" max="7" width="28.7109375" style="6" bestFit="1" customWidth="1"/>
    <col min="8" max="8" width="46.5703125" style="16" customWidth="1"/>
    <col min="9" max="9" width="50.7109375" style="16" bestFit="1" customWidth="1"/>
    <col min="10" max="10" width="30.5703125" style="3" bestFit="1" customWidth="1"/>
    <col min="11" max="11" width="37.28515625" style="3" bestFit="1" customWidth="1"/>
    <col min="12" max="12" width="79.85546875" style="3" bestFit="1" customWidth="1"/>
    <col min="13" max="14" width="9.28515625" style="3" customWidth="1"/>
    <col min="15" max="15" width="32" style="3" customWidth="1"/>
    <col min="16" max="16" width="39.85546875" style="16" customWidth="1"/>
    <col min="17" max="17" width="26" style="17" customWidth="1"/>
    <col min="18" max="18" width="39.85546875" style="16" customWidth="1"/>
    <col min="19" max="19" width="26" style="17" customWidth="1"/>
    <col min="20" max="20" width="24" style="6" bestFit="1" customWidth="1"/>
    <col min="21" max="21" width="17.140625" style="3" bestFit="1" customWidth="1"/>
    <col min="22" max="22" width="49.42578125" style="6" customWidth="1"/>
    <col min="23" max="23" width="55" style="6" bestFit="1" customWidth="1"/>
    <col min="24" max="24" width="18.28515625" style="14" bestFit="1" customWidth="1"/>
    <col min="25" max="25" width="17.28515625" style="14" bestFit="1" customWidth="1"/>
    <col min="26" max="26" width="16.5703125" style="15" customWidth="1"/>
    <col min="27" max="28" width="13.5703125" style="3" customWidth="1"/>
    <col min="29" max="29" width="15" style="4" bestFit="1" customWidth="1"/>
    <col min="30" max="30" width="26.7109375" style="5" bestFit="1" customWidth="1"/>
    <col min="31" max="16384" width="11.42578125" style="3"/>
  </cols>
  <sheetData>
    <row r="1" spans="2:30" ht="16.5" thickBot="1" x14ac:dyDescent="0.3">
      <c r="H1" s="7"/>
      <c r="I1" s="7"/>
      <c r="J1" s="8"/>
      <c r="K1" s="8"/>
      <c r="L1" s="8"/>
      <c r="M1" s="8"/>
      <c r="N1" s="8"/>
      <c r="O1" s="8"/>
      <c r="P1" s="1"/>
      <c r="Q1" s="2"/>
      <c r="R1" s="9"/>
      <c r="S1" s="10"/>
      <c r="T1" s="11"/>
      <c r="U1" s="12"/>
      <c r="V1" s="13"/>
      <c r="W1" s="13"/>
      <c r="AC1" s="46">
        <f>VALUE($S1-$Q1)/0.000694444444444444</f>
        <v>0</v>
      </c>
    </row>
    <row r="2" spans="2:30" s="18" customFormat="1" ht="23.25" customHeight="1" thickBot="1" x14ac:dyDescent="0.3">
      <c r="D2" s="157" t="s">
        <v>321</v>
      </c>
      <c r="E2" s="158"/>
      <c r="F2" s="158"/>
      <c r="G2" s="159"/>
      <c r="H2" s="169" t="s">
        <v>1571</v>
      </c>
      <c r="I2" s="170"/>
      <c r="J2" s="170"/>
      <c r="K2" s="170"/>
      <c r="L2" s="170"/>
      <c r="M2" s="170"/>
      <c r="N2" s="170"/>
      <c r="O2" s="171"/>
      <c r="P2" s="160" t="s">
        <v>469</v>
      </c>
      <c r="Q2" s="161"/>
      <c r="R2" s="161"/>
      <c r="S2" s="162"/>
      <c r="T2" s="163"/>
      <c r="U2" s="164" t="s">
        <v>315</v>
      </c>
      <c r="V2" s="165"/>
      <c r="W2" s="165"/>
      <c r="X2" s="165"/>
      <c r="Y2" s="165"/>
      <c r="Z2" s="166"/>
      <c r="AA2" s="167" t="s">
        <v>18</v>
      </c>
      <c r="AB2" s="168"/>
      <c r="AC2" s="116"/>
      <c r="AD2" s="19"/>
    </row>
    <row r="3" spans="2:30" s="20" customFormat="1" ht="78" customHeight="1" thickBot="1" x14ac:dyDescent="0.3">
      <c r="B3" s="152" t="s">
        <v>727</v>
      </c>
      <c r="C3" s="153" t="s">
        <v>353</v>
      </c>
      <c r="D3" s="154" t="s">
        <v>314</v>
      </c>
      <c r="E3" s="155" t="s">
        <v>312</v>
      </c>
      <c r="F3" s="155" t="s">
        <v>313</v>
      </c>
      <c r="G3" s="156" t="s">
        <v>319</v>
      </c>
      <c r="H3" s="123" t="s">
        <v>504</v>
      </c>
      <c r="I3" s="124" t="s">
        <v>1291</v>
      </c>
      <c r="J3" s="125" t="s">
        <v>0</v>
      </c>
      <c r="K3" s="125" t="s">
        <v>1</v>
      </c>
      <c r="L3" s="125" t="s">
        <v>7</v>
      </c>
      <c r="M3" s="125" t="s">
        <v>21</v>
      </c>
      <c r="N3" s="125" t="s">
        <v>172</v>
      </c>
      <c r="O3" s="126" t="s">
        <v>23</v>
      </c>
      <c r="P3" s="137" t="s">
        <v>470</v>
      </c>
      <c r="Q3" s="138" t="s">
        <v>309</v>
      </c>
      <c r="R3" s="137" t="s">
        <v>471</v>
      </c>
      <c r="S3" s="139" t="s">
        <v>310</v>
      </c>
      <c r="T3" s="140" t="s">
        <v>316</v>
      </c>
      <c r="U3" s="141" t="s">
        <v>173</v>
      </c>
      <c r="V3" s="142" t="s">
        <v>317</v>
      </c>
      <c r="W3" s="142" t="s">
        <v>318</v>
      </c>
      <c r="X3" s="143" t="s">
        <v>366</v>
      </c>
      <c r="Y3" s="143" t="s">
        <v>288</v>
      </c>
      <c r="Z3" s="144" t="s">
        <v>289</v>
      </c>
      <c r="AA3" s="145" t="s">
        <v>311</v>
      </c>
      <c r="AB3" s="146" t="s">
        <v>22</v>
      </c>
      <c r="AC3" s="147" t="s">
        <v>171</v>
      </c>
      <c r="AD3" s="148" t="s">
        <v>170</v>
      </c>
    </row>
    <row r="4" spans="2:30" ht="30" x14ac:dyDescent="0.25">
      <c r="B4" s="130" t="s">
        <v>728</v>
      </c>
      <c r="C4" s="122" t="s">
        <v>1149</v>
      </c>
      <c r="D4" s="149">
        <v>1030615845</v>
      </c>
      <c r="E4" s="150" t="str">
        <f>IF(ISERROR(VLOOKUP(D4,Hoja1!G:H,2,0)),"",(VLOOKUP(D4,Hoja1!G:H,2,0)))</f>
        <v xml:space="preserve">EDWIN RICARDO BOTIA FLOREZ </v>
      </c>
      <c r="F4" s="150" t="str">
        <f>IF(ISERROR(VLOOKUP(D4,Hoja1!G:I,3,0)),"",(VLOOKUP(D4,Hoja1!G:I,3,0)))</f>
        <v>ANALISTA SENIOR</v>
      </c>
      <c r="G4" s="151" t="str">
        <f>IF(ISERROR(VLOOKUP(D4,Hoja1!G:J,4,0)),"",(VLOOKUP(D4,Hoja1!G:J,4,0)))</f>
        <v>BOGOTÁ</v>
      </c>
      <c r="H4" s="119">
        <v>41764</v>
      </c>
      <c r="I4" s="120" t="s">
        <v>1290</v>
      </c>
      <c r="J4" s="121" t="s">
        <v>517</v>
      </c>
      <c r="K4" s="121" t="s">
        <v>517</v>
      </c>
      <c r="L4" s="121" t="s">
        <v>307</v>
      </c>
      <c r="M4" s="121"/>
      <c r="N4" s="121"/>
      <c r="O4" s="122" t="s">
        <v>645</v>
      </c>
      <c r="P4" s="119">
        <v>41764</v>
      </c>
      <c r="Q4" s="127">
        <v>0.3125</v>
      </c>
      <c r="R4" s="128">
        <v>41764</v>
      </c>
      <c r="S4" s="127">
        <v>0.33680555555555558</v>
      </c>
      <c r="T4" s="129" t="str">
        <f>IF(ISERROR(VLOOKUP(U4,Hoja1!$F$2:$J$989,5,0)),"",(VLOOKUP(U4,Hoja1!$F$2:$J$989,5,0)))</f>
        <v>BOGOTÁ</v>
      </c>
      <c r="U4" s="130">
        <v>847</v>
      </c>
      <c r="V4" s="131" t="str">
        <f>IF(ISERROR(VLOOKUP(U4,Hoja1!$F$2:$J$989,3,FALSE)),"",VLOOKUP(U4,Hoja1!$F$2:$J$989,3,FALSE))</f>
        <v xml:space="preserve">EDWIN RICARDO BOTIA FLOREZ </v>
      </c>
      <c r="W4" s="131" t="str">
        <f>IF(ISERROR(VLOOKUP(U4,Hoja1!$F$2:$I$989,4,FALSE)),"",VLOOKUP(U4,Hoja1!$F$2:$I$989,4,FALSE))</f>
        <v>ANALISTA SENIOR</v>
      </c>
      <c r="X4" s="132">
        <v>1</v>
      </c>
      <c r="Y4" s="132">
        <v>3</v>
      </c>
      <c r="Z4" s="133">
        <f t="shared" ref="Z4:Z47" si="0">IF(Y4="","",Y4/3)</f>
        <v>1</v>
      </c>
      <c r="AA4" s="134"/>
      <c r="AB4" s="135"/>
      <c r="AC4" s="136">
        <f>VALUE($S4-$Q4)/0.000694444444444444</f>
        <v>35.000000000000057</v>
      </c>
      <c r="AD4" s="122" t="s">
        <v>1549</v>
      </c>
    </row>
    <row r="5" spans="2:30" ht="30" x14ac:dyDescent="0.25">
      <c r="B5" s="103" t="s">
        <v>728</v>
      </c>
      <c r="C5" s="94" t="s">
        <v>354</v>
      </c>
      <c r="D5" s="114">
        <v>1030615845</v>
      </c>
      <c r="E5" s="113" t="str">
        <f>IF(ISERROR(VLOOKUP(D5,Hoja1!G:H,2,0)),"",(VLOOKUP(D5,Hoja1!G:H,2,0)))</f>
        <v xml:space="preserve">EDWIN RICARDO BOTIA FLOREZ </v>
      </c>
      <c r="F5" s="113" t="str">
        <f>IF(ISERROR(VLOOKUP(D5,Hoja1!G:I,3,0)),"",(VLOOKUP(D5,Hoja1!G:I,3,0)))</f>
        <v>ANALISTA SENIOR</v>
      </c>
      <c r="G5" s="115" t="str">
        <f>IF(ISERROR(VLOOKUP(D5,Hoja1!G:J,4,0)),"",(VLOOKUP(D5,Hoja1!G:J,4,0)))</f>
        <v>BOGOTÁ</v>
      </c>
      <c r="H5" s="93">
        <v>41764</v>
      </c>
      <c r="I5" s="92" t="s">
        <v>1290</v>
      </c>
      <c r="J5" s="21" t="s">
        <v>517</v>
      </c>
      <c r="K5" s="21" t="s">
        <v>517</v>
      </c>
      <c r="L5" s="21" t="s">
        <v>307</v>
      </c>
      <c r="M5" s="21"/>
      <c r="N5" s="21"/>
      <c r="O5" s="94" t="s">
        <v>851</v>
      </c>
      <c r="P5" s="93">
        <v>41764</v>
      </c>
      <c r="Q5" s="24">
        <v>0.33680555555555558</v>
      </c>
      <c r="R5" s="23">
        <v>41764</v>
      </c>
      <c r="S5" s="24">
        <v>0.34027777777777773</v>
      </c>
      <c r="T5" s="99" t="str">
        <f>IF(ISERROR(VLOOKUP(U5,Hoja1!$F$2:$J$989,5,0)),"",(VLOOKUP(U5,Hoja1!$F$2:$J$989,5,0)))</f>
        <v>BOGOTÁ</v>
      </c>
      <c r="U5" s="103">
        <v>670</v>
      </c>
      <c r="V5" s="22" t="str">
        <f>IF(ISERROR(VLOOKUP(U5,Hoja1!$F$2:$J$989,3,FALSE)),"",VLOOKUP(U5,Hoja1!$F$2:$J$989,3,FALSE))</f>
        <v>ASTRID DE JEREZ LOPEZ</v>
      </c>
      <c r="W5" s="22" t="str">
        <f>IF(ISERROR(VLOOKUP(U5,Hoja1!$F$2:$I$989,4,FALSE)),"",VLOOKUP(U5,Hoja1!$F$2:$I$989,4,FALSE))</f>
        <v>COORDINADOR NACIONAL DE MERCHANDISING</v>
      </c>
      <c r="X5" s="25">
        <v>1</v>
      </c>
      <c r="Y5" s="25">
        <v>3</v>
      </c>
      <c r="Z5" s="104">
        <f t="shared" si="0"/>
        <v>1</v>
      </c>
      <c r="AA5" s="109"/>
      <c r="AB5" s="110"/>
      <c r="AC5" s="117">
        <f t="shared" ref="AC5:AC68" si="1">VALUE($S5-$Q5)/0.000694444444444444</f>
        <v>4.999999999999905</v>
      </c>
      <c r="AD5" s="94" t="s">
        <v>1550</v>
      </c>
    </row>
    <row r="6" spans="2:30" ht="30" x14ac:dyDescent="0.25">
      <c r="B6" s="103" t="s">
        <v>728</v>
      </c>
      <c r="C6" s="94" t="s">
        <v>1149</v>
      </c>
      <c r="D6" s="114">
        <v>1030615845</v>
      </c>
      <c r="E6" s="113" t="str">
        <f>IF(ISERROR(VLOOKUP(D6,Hoja1!G:H,2,0)),"",(VLOOKUP(D6,Hoja1!G:H,2,0)))</f>
        <v xml:space="preserve">EDWIN RICARDO BOTIA FLOREZ </v>
      </c>
      <c r="F6" s="113" t="str">
        <f>IF(ISERROR(VLOOKUP(D6,Hoja1!G:I,3,0)),"",(VLOOKUP(D6,Hoja1!G:I,3,0)))</f>
        <v>ANALISTA SENIOR</v>
      </c>
      <c r="G6" s="115" t="str">
        <f>IF(ISERROR(VLOOKUP(D6,Hoja1!G:J,4,0)),"",(VLOOKUP(D6,Hoja1!G:J,4,0)))</f>
        <v>BOGOTÁ</v>
      </c>
      <c r="H6" s="93">
        <v>41764</v>
      </c>
      <c r="I6" s="92" t="s">
        <v>1290</v>
      </c>
      <c r="J6" s="21" t="s">
        <v>1551</v>
      </c>
      <c r="K6" s="21" t="s">
        <v>1551</v>
      </c>
      <c r="L6" s="21" t="s">
        <v>307</v>
      </c>
      <c r="M6" s="21"/>
      <c r="N6" s="21"/>
      <c r="O6" s="94" t="s">
        <v>645</v>
      </c>
      <c r="P6" s="93">
        <v>41764</v>
      </c>
      <c r="Q6" s="24">
        <v>0.34027777777777773</v>
      </c>
      <c r="R6" s="23">
        <v>41764</v>
      </c>
      <c r="S6" s="24">
        <v>0.34375</v>
      </c>
      <c r="T6" s="99" t="str">
        <f>IF(ISERROR(VLOOKUP(U6,Hoja1!$F$2:$J$989,5,0)),"",(VLOOKUP(U6,Hoja1!$F$2:$J$989,5,0)))</f>
        <v>BOGOTÁ</v>
      </c>
      <c r="U6" s="103">
        <v>847</v>
      </c>
      <c r="V6" s="22" t="str">
        <f>IF(ISERROR(VLOOKUP(U6,Hoja1!$F$2:$J$989,3,FALSE)),"",VLOOKUP(U6,Hoja1!$F$2:$J$989,3,FALSE))</f>
        <v xml:space="preserve">EDWIN RICARDO BOTIA FLOREZ </v>
      </c>
      <c r="W6" s="22" t="str">
        <f>IF(ISERROR(VLOOKUP(U6,Hoja1!$F$2:$I$989,4,FALSE)),"",VLOOKUP(U6,Hoja1!$F$2:$I$989,4,FALSE))</f>
        <v>ANALISTA SENIOR</v>
      </c>
      <c r="X6" s="25">
        <v>1</v>
      </c>
      <c r="Y6" s="25">
        <v>3</v>
      </c>
      <c r="Z6" s="104">
        <f t="shared" si="0"/>
        <v>1</v>
      </c>
      <c r="AA6" s="109"/>
      <c r="AB6" s="110"/>
      <c r="AC6" s="117">
        <f t="shared" si="1"/>
        <v>5.0000000000000648</v>
      </c>
      <c r="AD6" s="94" t="s">
        <v>1549</v>
      </c>
    </row>
    <row r="7" spans="2:30" ht="30" x14ac:dyDescent="0.25">
      <c r="B7" s="103" t="s">
        <v>728</v>
      </c>
      <c r="C7" s="94" t="s">
        <v>354</v>
      </c>
      <c r="D7" s="114">
        <v>1030615845</v>
      </c>
      <c r="E7" s="113" t="str">
        <f>IF(ISERROR(VLOOKUP(D7,Hoja1!G:H,2,0)),"",(VLOOKUP(D7,Hoja1!G:H,2,0)))</f>
        <v xml:space="preserve">EDWIN RICARDO BOTIA FLOREZ </v>
      </c>
      <c r="F7" s="113" t="str">
        <f>IF(ISERROR(VLOOKUP(D7,Hoja1!G:I,3,0)),"",(VLOOKUP(D7,Hoja1!G:I,3,0)))</f>
        <v>ANALISTA SENIOR</v>
      </c>
      <c r="G7" s="115" t="str">
        <f>IF(ISERROR(VLOOKUP(D7,Hoja1!G:J,4,0)),"",(VLOOKUP(D7,Hoja1!G:J,4,0)))</f>
        <v>BOGOTÁ</v>
      </c>
      <c r="H7" s="93">
        <v>41764</v>
      </c>
      <c r="I7" s="92" t="s">
        <v>1290</v>
      </c>
      <c r="J7" s="21" t="s">
        <v>1551</v>
      </c>
      <c r="K7" s="21" t="s">
        <v>1551</v>
      </c>
      <c r="L7" s="21" t="s">
        <v>307</v>
      </c>
      <c r="M7" s="21"/>
      <c r="N7" s="21"/>
      <c r="O7" s="94" t="s">
        <v>851</v>
      </c>
      <c r="P7" s="93">
        <v>41764</v>
      </c>
      <c r="Q7" s="24">
        <v>0.34375</v>
      </c>
      <c r="R7" s="23">
        <v>41764</v>
      </c>
      <c r="S7" s="24">
        <v>0.34722222222222227</v>
      </c>
      <c r="T7" s="99" t="str">
        <f>IF(ISERROR(VLOOKUP(U7,Hoja1!$F$2:$J$989,5,0)),"",(VLOOKUP(U7,Hoja1!$F$2:$J$989,5,0)))</f>
        <v>BOGOTÁ</v>
      </c>
      <c r="U7" s="103">
        <v>257</v>
      </c>
      <c r="V7" s="22" t="str">
        <f>IF(ISERROR(VLOOKUP(U7,Hoja1!$F$2:$J$989,3,FALSE)),"",VLOOKUP(U7,Hoja1!$F$2:$J$989,3,FALSE))</f>
        <v>LILIANA CABALLERO</v>
      </c>
      <c r="W7" s="22" t="str">
        <f>IF(ISERROR(VLOOKUP(U7,Hoja1!$F$2:$I$989,4,FALSE)),"",VLOOKUP(U7,Hoja1!$F$2:$I$989,4,FALSE))</f>
        <v>COORDINADOR NACIONAL DE MERCHANDISING</v>
      </c>
      <c r="X7" s="25">
        <v>1</v>
      </c>
      <c r="Y7" s="25">
        <v>3</v>
      </c>
      <c r="Z7" s="104">
        <f t="shared" si="0"/>
        <v>1</v>
      </c>
      <c r="AA7" s="109"/>
      <c r="AB7" s="110"/>
      <c r="AC7" s="117">
        <f t="shared" si="1"/>
        <v>5.0000000000000648</v>
      </c>
      <c r="AD7" s="94" t="s">
        <v>1550</v>
      </c>
    </row>
    <row r="8" spans="2:30" ht="30" x14ac:dyDescent="0.25">
      <c r="B8" s="103" t="s">
        <v>729</v>
      </c>
      <c r="C8" s="94" t="s">
        <v>1149</v>
      </c>
      <c r="D8" s="114">
        <v>1030615845</v>
      </c>
      <c r="E8" s="113" t="str">
        <f>IF(ISERROR(VLOOKUP(D8,Hoja1!G:H,2,0)),"",(VLOOKUP(D8,Hoja1!G:H,2,0)))</f>
        <v xml:space="preserve">EDWIN RICARDO BOTIA FLOREZ </v>
      </c>
      <c r="F8" s="113" t="str">
        <f>IF(ISERROR(VLOOKUP(D8,Hoja1!G:I,3,0)),"",(VLOOKUP(D8,Hoja1!G:I,3,0)))</f>
        <v>ANALISTA SENIOR</v>
      </c>
      <c r="G8" s="115" t="str">
        <f>IF(ISERROR(VLOOKUP(D8,Hoja1!G:J,4,0)),"",(VLOOKUP(D8,Hoja1!G:J,4,0)))</f>
        <v>BOGOTÁ</v>
      </c>
      <c r="H8" s="93">
        <v>41764</v>
      </c>
      <c r="I8" s="92" t="s">
        <v>1290</v>
      </c>
      <c r="J8" s="21" t="s">
        <v>517</v>
      </c>
      <c r="K8" s="21" t="s">
        <v>517</v>
      </c>
      <c r="L8" s="21" t="s">
        <v>562</v>
      </c>
      <c r="M8" s="21"/>
      <c r="N8" s="21"/>
      <c r="O8" s="94" t="s">
        <v>645</v>
      </c>
      <c r="P8" s="93">
        <v>41764</v>
      </c>
      <c r="Q8" s="24">
        <v>0.34722222222222227</v>
      </c>
      <c r="R8" s="23">
        <v>41764</v>
      </c>
      <c r="S8" s="24">
        <v>0.41666666666666669</v>
      </c>
      <c r="T8" s="99" t="str">
        <f>IF(ISERROR(VLOOKUP(U8,Hoja1!$F$2:$J$989,5,0)),"",(VLOOKUP(U8,Hoja1!$F$2:$J$989,5,0)))</f>
        <v>BOGOTÁ</v>
      </c>
      <c r="U8" s="103">
        <v>847</v>
      </c>
      <c r="V8" s="22" t="str">
        <f>IF(ISERROR(VLOOKUP(U8,Hoja1!$F$2:$J$989,3,FALSE)),"",VLOOKUP(U8,Hoja1!$F$2:$J$989,3,FALSE))</f>
        <v xml:space="preserve">EDWIN RICARDO BOTIA FLOREZ </v>
      </c>
      <c r="W8" s="22" t="str">
        <f>IF(ISERROR(VLOOKUP(U8,Hoja1!$F$2:$I$989,4,FALSE)),"",VLOOKUP(U8,Hoja1!$F$2:$I$989,4,FALSE))</f>
        <v>ANALISTA SENIOR</v>
      </c>
      <c r="X8" s="25">
        <v>1</v>
      </c>
      <c r="Y8" s="25">
        <v>3</v>
      </c>
      <c r="Z8" s="104">
        <f t="shared" si="0"/>
        <v>1</v>
      </c>
      <c r="AA8" s="109"/>
      <c r="AB8" s="110"/>
      <c r="AC8" s="117">
        <f t="shared" si="1"/>
        <v>100.00000000000003</v>
      </c>
      <c r="AD8" s="94" t="s">
        <v>1552</v>
      </c>
    </row>
    <row r="9" spans="2:30" ht="18.75" x14ac:dyDescent="0.25">
      <c r="B9" s="103" t="s">
        <v>729</v>
      </c>
      <c r="C9" s="94" t="s">
        <v>1149</v>
      </c>
      <c r="D9" s="114">
        <v>1030615845</v>
      </c>
      <c r="E9" s="113" t="str">
        <f>IF(ISERROR(VLOOKUP(D9,Hoja1!G:H,2,0)),"",(VLOOKUP(D9,Hoja1!G:H,2,0)))</f>
        <v xml:space="preserve">EDWIN RICARDO BOTIA FLOREZ </v>
      </c>
      <c r="F9" s="113" t="str">
        <f>IF(ISERROR(VLOOKUP(D9,Hoja1!G:I,3,0)),"",(VLOOKUP(D9,Hoja1!G:I,3,0)))</f>
        <v>ANALISTA SENIOR</v>
      </c>
      <c r="G9" s="115" t="str">
        <f>IF(ISERROR(VLOOKUP(D9,Hoja1!G:J,4,0)),"",(VLOOKUP(D9,Hoja1!G:J,4,0)))</f>
        <v>BOGOTÁ</v>
      </c>
      <c r="H9" s="93">
        <v>41764</v>
      </c>
      <c r="I9" s="92" t="s">
        <v>516</v>
      </c>
      <c r="J9" s="21" t="s">
        <v>516</v>
      </c>
      <c r="K9" s="21" t="s">
        <v>562</v>
      </c>
      <c r="L9" s="21" t="s">
        <v>1213</v>
      </c>
      <c r="M9" s="21"/>
      <c r="N9" s="21"/>
      <c r="O9" s="94" t="s">
        <v>645</v>
      </c>
      <c r="P9" s="93">
        <v>41764</v>
      </c>
      <c r="Q9" s="24">
        <v>0.41666666666666669</v>
      </c>
      <c r="R9" s="23">
        <v>41764</v>
      </c>
      <c r="S9" s="24">
        <v>0.4604166666666667</v>
      </c>
      <c r="T9" s="99" t="str">
        <f>IF(ISERROR(VLOOKUP(U9,Hoja1!$F$2:$J$989,5,0)),"",(VLOOKUP(U9,Hoja1!$F$2:$J$989,5,0)))</f>
        <v>BOGOTÁ</v>
      </c>
      <c r="U9" s="103">
        <v>847</v>
      </c>
      <c r="V9" s="22" t="str">
        <f>IF(ISERROR(VLOOKUP(U9,Hoja1!$F$2:$J$989,3,FALSE)),"",VLOOKUP(U9,Hoja1!$F$2:$J$989,3,FALSE))</f>
        <v xml:space="preserve">EDWIN RICARDO BOTIA FLOREZ </v>
      </c>
      <c r="W9" s="22" t="str">
        <f>IF(ISERROR(VLOOKUP(U9,Hoja1!$F$2:$I$989,4,FALSE)),"",VLOOKUP(U9,Hoja1!$F$2:$I$989,4,FALSE))</f>
        <v>ANALISTA SENIOR</v>
      </c>
      <c r="X9" s="25">
        <v>1</v>
      </c>
      <c r="Y9" s="25">
        <v>3</v>
      </c>
      <c r="Z9" s="104">
        <f t="shared" si="0"/>
        <v>1</v>
      </c>
      <c r="AA9" s="109"/>
      <c r="AB9" s="110"/>
      <c r="AC9" s="117">
        <f t="shared" si="1"/>
        <v>63.00000000000005</v>
      </c>
      <c r="AD9" s="94" t="s">
        <v>1553</v>
      </c>
    </row>
    <row r="10" spans="2:30" ht="30" x14ac:dyDescent="0.25">
      <c r="B10" s="103" t="s">
        <v>729</v>
      </c>
      <c r="C10" s="94" t="s">
        <v>354</v>
      </c>
      <c r="D10" s="114">
        <v>1030615845</v>
      </c>
      <c r="E10" s="113" t="str">
        <f>IF(ISERROR(VLOOKUP(D10,Hoja1!G:H,2,0)),"",(VLOOKUP(D10,Hoja1!G:H,2,0)))</f>
        <v xml:space="preserve">EDWIN RICARDO BOTIA FLOREZ </v>
      </c>
      <c r="F10" s="113" t="str">
        <f>IF(ISERROR(VLOOKUP(D10,Hoja1!G:I,3,0)),"",(VLOOKUP(D10,Hoja1!G:I,3,0)))</f>
        <v>ANALISTA SENIOR</v>
      </c>
      <c r="G10" s="115" t="str">
        <f>IF(ISERROR(VLOOKUP(D10,Hoja1!G:J,4,0)),"",(VLOOKUP(D10,Hoja1!G:J,4,0)))</f>
        <v>BOGOTÁ</v>
      </c>
      <c r="H10" s="93">
        <v>41764</v>
      </c>
      <c r="I10" s="92" t="s">
        <v>516</v>
      </c>
      <c r="J10" s="21" t="s">
        <v>516</v>
      </c>
      <c r="K10" s="21" t="s">
        <v>562</v>
      </c>
      <c r="L10" s="21" t="s">
        <v>1213</v>
      </c>
      <c r="M10" s="21"/>
      <c r="N10" s="21"/>
      <c r="O10" s="94" t="s">
        <v>851</v>
      </c>
      <c r="P10" s="93">
        <v>41764</v>
      </c>
      <c r="Q10" s="24">
        <v>0.4604166666666667</v>
      </c>
      <c r="R10" s="23">
        <v>41764</v>
      </c>
      <c r="S10" s="24">
        <v>0.46180555555555558</v>
      </c>
      <c r="T10" s="99" t="str">
        <f>IF(ISERROR(VLOOKUP(U10,Hoja1!$F$2:$J$989,5,0)),"",(VLOOKUP(U10,Hoja1!$F$2:$J$989,5,0)))</f>
        <v>BOGOTÁ</v>
      </c>
      <c r="U10" s="103">
        <v>847</v>
      </c>
      <c r="V10" s="22" t="str">
        <f>IF(ISERROR(VLOOKUP(U10,Hoja1!$F$2:$J$989,3,FALSE)),"",VLOOKUP(U10,Hoja1!$F$2:$J$989,3,FALSE))</f>
        <v xml:space="preserve">EDWIN RICARDO BOTIA FLOREZ </v>
      </c>
      <c r="W10" s="22" t="str">
        <f>IF(ISERROR(VLOOKUP(U10,Hoja1!$F$2:$I$989,4,FALSE)),"",VLOOKUP(U10,Hoja1!$F$2:$I$989,4,FALSE))</f>
        <v>ANALISTA SENIOR</v>
      </c>
      <c r="X10" s="25">
        <v>1</v>
      </c>
      <c r="Y10" s="25">
        <v>3</v>
      </c>
      <c r="Z10" s="104">
        <f t="shared" si="0"/>
        <v>1</v>
      </c>
      <c r="AA10" s="109"/>
      <c r="AB10" s="110"/>
      <c r="AC10" s="117">
        <f t="shared" si="1"/>
        <v>1.999999999999994</v>
      </c>
      <c r="AD10" s="94" t="s">
        <v>1554</v>
      </c>
    </row>
    <row r="11" spans="2:30" ht="30" x14ac:dyDescent="0.25">
      <c r="B11" s="103" t="s">
        <v>728</v>
      </c>
      <c r="C11" s="94" t="s">
        <v>1149</v>
      </c>
      <c r="D11" s="114">
        <v>1030615845</v>
      </c>
      <c r="E11" s="113" t="str">
        <f>IF(ISERROR(VLOOKUP(D11,Hoja1!G:H,2,0)),"",(VLOOKUP(D11,Hoja1!G:H,2,0)))</f>
        <v xml:space="preserve">EDWIN RICARDO BOTIA FLOREZ </v>
      </c>
      <c r="F11" s="113" t="str">
        <f>IF(ISERROR(VLOOKUP(D11,Hoja1!G:I,3,0)),"",(VLOOKUP(D11,Hoja1!G:I,3,0)))</f>
        <v>ANALISTA SENIOR</v>
      </c>
      <c r="G11" s="115" t="str">
        <f>IF(ISERROR(VLOOKUP(D11,Hoja1!G:J,4,0)),"",(VLOOKUP(D11,Hoja1!G:J,4,0)))</f>
        <v>BOGOTÁ</v>
      </c>
      <c r="H11" s="93">
        <v>41764</v>
      </c>
      <c r="I11" s="92" t="s">
        <v>516</v>
      </c>
      <c r="J11" s="21" t="s">
        <v>516</v>
      </c>
      <c r="K11" s="21" t="s">
        <v>562</v>
      </c>
      <c r="L11" s="21" t="s">
        <v>557</v>
      </c>
      <c r="M11" s="21"/>
      <c r="N11" s="21"/>
      <c r="O11" s="94" t="s">
        <v>645</v>
      </c>
      <c r="P11" s="93">
        <v>41764</v>
      </c>
      <c r="Q11" s="24">
        <v>0.46180555555555558</v>
      </c>
      <c r="R11" s="23">
        <v>41764</v>
      </c>
      <c r="S11" s="24">
        <v>0.53819444444444442</v>
      </c>
      <c r="T11" s="99" t="str">
        <f>IF(ISERROR(VLOOKUP(U11,Hoja1!$F$2:$J$989,5,0)),"",(VLOOKUP(U11,Hoja1!$F$2:$J$989,5,0)))</f>
        <v>BOGOTÁ</v>
      </c>
      <c r="U11" s="103">
        <v>847</v>
      </c>
      <c r="V11" s="22" t="str">
        <f>IF(ISERROR(VLOOKUP(U11,Hoja1!$F$2:$J$989,3,FALSE)),"",VLOOKUP(U11,Hoja1!$F$2:$J$989,3,FALSE))</f>
        <v xml:space="preserve">EDWIN RICARDO BOTIA FLOREZ </v>
      </c>
      <c r="W11" s="22" t="str">
        <f>IF(ISERROR(VLOOKUP(U11,Hoja1!$F$2:$I$989,4,FALSE)),"",VLOOKUP(U11,Hoja1!$F$2:$I$989,4,FALSE))</f>
        <v>ANALISTA SENIOR</v>
      </c>
      <c r="X11" s="25">
        <v>1</v>
      </c>
      <c r="Y11" s="25">
        <v>3</v>
      </c>
      <c r="Z11" s="104">
        <f t="shared" si="0"/>
        <v>1</v>
      </c>
      <c r="AA11" s="109"/>
      <c r="AB11" s="110"/>
      <c r="AC11" s="117">
        <f t="shared" si="1"/>
        <v>110</v>
      </c>
      <c r="AD11" s="94" t="s">
        <v>1555</v>
      </c>
    </row>
    <row r="12" spans="2:30" ht="30" x14ac:dyDescent="0.25">
      <c r="B12" s="103" t="s">
        <v>728</v>
      </c>
      <c r="C12" s="94" t="s">
        <v>354</v>
      </c>
      <c r="D12" s="114">
        <v>1030615845</v>
      </c>
      <c r="E12" s="113" t="str">
        <f>IF(ISERROR(VLOOKUP(D12,Hoja1!G:H,2,0)),"",(VLOOKUP(D12,Hoja1!G:H,2,0)))</f>
        <v xml:space="preserve">EDWIN RICARDO BOTIA FLOREZ </v>
      </c>
      <c r="F12" s="113" t="str">
        <f>IF(ISERROR(VLOOKUP(D12,Hoja1!G:I,3,0)),"",(VLOOKUP(D12,Hoja1!G:I,3,0)))</f>
        <v>ANALISTA SENIOR</v>
      </c>
      <c r="G12" s="115" t="str">
        <f>IF(ISERROR(VLOOKUP(D12,Hoja1!G:J,4,0)),"",(VLOOKUP(D12,Hoja1!G:J,4,0)))</f>
        <v>BOGOTÁ</v>
      </c>
      <c r="H12" s="93">
        <v>41764</v>
      </c>
      <c r="I12" s="92" t="s">
        <v>516</v>
      </c>
      <c r="J12" s="21" t="s">
        <v>516</v>
      </c>
      <c r="K12" s="21" t="s">
        <v>562</v>
      </c>
      <c r="L12" s="21" t="s">
        <v>557</v>
      </c>
      <c r="M12" s="21"/>
      <c r="N12" s="21"/>
      <c r="O12" s="94" t="s">
        <v>851</v>
      </c>
      <c r="P12" s="93">
        <v>41764</v>
      </c>
      <c r="Q12" s="24">
        <v>0.53819444444444442</v>
      </c>
      <c r="R12" s="23">
        <v>41764</v>
      </c>
      <c r="S12" s="24">
        <v>0.54166666666666663</v>
      </c>
      <c r="T12" s="99" t="str">
        <f>IF(ISERROR(VLOOKUP(U12,Hoja1!$F$2:$J$989,5,0)),"",(VLOOKUP(U12,Hoja1!$F$2:$J$989,5,0)))</f>
        <v>BOGOTÁ</v>
      </c>
      <c r="U12" s="103">
        <v>847</v>
      </c>
      <c r="V12" s="22" t="str">
        <f>IF(ISERROR(VLOOKUP(U12,Hoja1!$F$2:$J$989,3,FALSE)),"",VLOOKUP(U12,Hoja1!$F$2:$J$989,3,FALSE))</f>
        <v xml:space="preserve">EDWIN RICARDO BOTIA FLOREZ </v>
      </c>
      <c r="W12" s="22" t="str">
        <f>IF(ISERROR(VLOOKUP(U12,Hoja1!$F$2:$I$989,4,FALSE)),"",VLOOKUP(U12,Hoja1!$F$2:$I$989,4,FALSE))</f>
        <v>ANALISTA SENIOR</v>
      </c>
      <c r="X12" s="25">
        <v>1</v>
      </c>
      <c r="Y12" s="25">
        <v>3</v>
      </c>
      <c r="Z12" s="104">
        <f t="shared" si="0"/>
        <v>1</v>
      </c>
      <c r="AA12" s="109"/>
      <c r="AB12" s="110"/>
      <c r="AC12" s="117">
        <f t="shared" si="1"/>
        <v>4.9999999999999849</v>
      </c>
      <c r="AD12" s="94" t="s">
        <v>1556</v>
      </c>
    </row>
    <row r="13" spans="2:30" ht="30" x14ac:dyDescent="0.25">
      <c r="B13" s="103" t="s">
        <v>728</v>
      </c>
      <c r="C13" s="94" t="s">
        <v>1149</v>
      </c>
      <c r="D13" s="114">
        <v>1030615845</v>
      </c>
      <c r="E13" s="113" t="str">
        <f>IF(ISERROR(VLOOKUP(D13,Hoja1!G:H,2,0)),"",(VLOOKUP(D13,Hoja1!G:H,2,0)))</f>
        <v xml:space="preserve">EDWIN RICARDO BOTIA FLOREZ </v>
      </c>
      <c r="F13" s="113" t="str">
        <f>IF(ISERROR(VLOOKUP(D13,Hoja1!G:I,3,0)),"",(VLOOKUP(D13,Hoja1!G:I,3,0)))</f>
        <v>ANALISTA SENIOR</v>
      </c>
      <c r="G13" s="115" t="str">
        <f>IF(ISERROR(VLOOKUP(D13,Hoja1!G:J,4,0)),"",(VLOOKUP(D13,Hoja1!G:J,4,0)))</f>
        <v>BOGOTÁ</v>
      </c>
      <c r="H13" s="93">
        <v>41764</v>
      </c>
      <c r="I13" s="92" t="s">
        <v>1290</v>
      </c>
      <c r="J13" s="21" t="s">
        <v>517</v>
      </c>
      <c r="K13" s="21" t="s">
        <v>517</v>
      </c>
      <c r="L13" s="21" t="s">
        <v>307</v>
      </c>
      <c r="M13" s="21"/>
      <c r="N13" s="21"/>
      <c r="O13" s="94" t="s">
        <v>645</v>
      </c>
      <c r="P13" s="93">
        <v>41764</v>
      </c>
      <c r="Q13" s="24">
        <v>0.58333333333333337</v>
      </c>
      <c r="R13" s="23">
        <v>41764</v>
      </c>
      <c r="S13" s="24">
        <v>0.62847222222222221</v>
      </c>
      <c r="T13" s="99" t="str">
        <f>IF(ISERROR(VLOOKUP(U13,Hoja1!$F$2:$J$989,5,0)),"",(VLOOKUP(U13,Hoja1!$F$2:$J$989,5,0)))</f>
        <v>BOGOTÁ</v>
      </c>
      <c r="U13" s="103">
        <v>847</v>
      </c>
      <c r="V13" s="22" t="str">
        <f>IF(ISERROR(VLOOKUP(U13,Hoja1!$F$2:$J$989,3,FALSE)),"",VLOOKUP(U13,Hoja1!$F$2:$J$989,3,FALSE))</f>
        <v xml:space="preserve">EDWIN RICARDO BOTIA FLOREZ </v>
      </c>
      <c r="W13" s="22" t="str">
        <f>IF(ISERROR(VLOOKUP(U13,Hoja1!$F$2:$I$989,4,FALSE)),"",VLOOKUP(U13,Hoja1!$F$2:$I$989,4,FALSE))</f>
        <v>ANALISTA SENIOR</v>
      </c>
      <c r="X13" s="25">
        <v>1</v>
      </c>
      <c r="Y13" s="25">
        <v>3</v>
      </c>
      <c r="Z13" s="104">
        <f t="shared" si="0"/>
        <v>1</v>
      </c>
      <c r="AA13" s="109"/>
      <c r="AB13" s="110"/>
      <c r="AC13" s="117">
        <f t="shared" si="1"/>
        <v>64.999999999999972</v>
      </c>
      <c r="AD13" s="94" t="s">
        <v>1557</v>
      </c>
    </row>
    <row r="14" spans="2:30" ht="30" x14ac:dyDescent="0.25">
      <c r="B14" s="103" t="s">
        <v>728</v>
      </c>
      <c r="C14" s="94" t="s">
        <v>354</v>
      </c>
      <c r="D14" s="114">
        <v>1030615845</v>
      </c>
      <c r="E14" s="113" t="str">
        <f>IF(ISERROR(VLOOKUP(D14,Hoja1!G:H,2,0)),"",(VLOOKUP(D14,Hoja1!G:H,2,0)))</f>
        <v xml:space="preserve">EDWIN RICARDO BOTIA FLOREZ </v>
      </c>
      <c r="F14" s="113" t="str">
        <f>IF(ISERROR(VLOOKUP(D14,Hoja1!G:I,3,0)),"",(VLOOKUP(D14,Hoja1!G:I,3,0)))</f>
        <v>ANALISTA SENIOR</v>
      </c>
      <c r="G14" s="115" t="str">
        <f>IF(ISERROR(VLOOKUP(D14,Hoja1!G:J,4,0)),"",(VLOOKUP(D14,Hoja1!G:J,4,0)))</f>
        <v>BOGOTÁ</v>
      </c>
      <c r="H14" s="93">
        <v>41764</v>
      </c>
      <c r="I14" s="92" t="s">
        <v>1290</v>
      </c>
      <c r="J14" s="21" t="s">
        <v>517</v>
      </c>
      <c r="K14" s="21" t="s">
        <v>517</v>
      </c>
      <c r="L14" s="21" t="s">
        <v>307</v>
      </c>
      <c r="M14" s="21"/>
      <c r="N14" s="21"/>
      <c r="O14" s="94" t="s">
        <v>851</v>
      </c>
      <c r="P14" s="93">
        <v>41764</v>
      </c>
      <c r="Q14" s="24">
        <v>0.62847222222222221</v>
      </c>
      <c r="R14" s="23">
        <v>41764</v>
      </c>
      <c r="S14" s="24">
        <v>0.63194444444444442</v>
      </c>
      <c r="T14" s="99" t="str">
        <f>IF(ISERROR(VLOOKUP(U14,Hoja1!$F$2:$J$989,5,0)),"",(VLOOKUP(U14,Hoja1!$F$2:$J$989,5,0)))</f>
        <v>BOGOTÁ</v>
      </c>
      <c r="U14" s="103">
        <v>670</v>
      </c>
      <c r="V14" s="22" t="str">
        <f>IF(ISERROR(VLOOKUP(U14,Hoja1!$F$2:$J$989,3,FALSE)),"",VLOOKUP(U14,Hoja1!$F$2:$J$989,3,FALSE))</f>
        <v>ASTRID DE JEREZ LOPEZ</v>
      </c>
      <c r="W14" s="22" t="str">
        <f>IF(ISERROR(VLOOKUP(U14,Hoja1!$F$2:$I$989,4,FALSE)),"",VLOOKUP(U14,Hoja1!$F$2:$I$989,4,FALSE))</f>
        <v>COORDINADOR NACIONAL DE MERCHANDISING</v>
      </c>
      <c r="X14" s="25">
        <v>1</v>
      </c>
      <c r="Y14" s="25">
        <v>3</v>
      </c>
      <c r="Z14" s="104">
        <f t="shared" si="0"/>
        <v>1</v>
      </c>
      <c r="AA14" s="109"/>
      <c r="AB14" s="110"/>
      <c r="AC14" s="117">
        <f t="shared" si="1"/>
        <v>4.9999999999999849</v>
      </c>
      <c r="AD14" s="94" t="s">
        <v>1558</v>
      </c>
    </row>
    <row r="15" spans="2:30" ht="30" x14ac:dyDescent="0.25">
      <c r="B15" s="103" t="s">
        <v>728</v>
      </c>
      <c r="C15" s="94" t="s">
        <v>1149</v>
      </c>
      <c r="D15" s="114">
        <v>1030615845</v>
      </c>
      <c r="E15" s="113" t="str">
        <f>IF(ISERROR(VLOOKUP(D15,Hoja1!G:H,2,0)),"",(VLOOKUP(D15,Hoja1!G:H,2,0)))</f>
        <v xml:space="preserve">EDWIN RICARDO BOTIA FLOREZ </v>
      </c>
      <c r="F15" s="113" t="str">
        <f>IF(ISERROR(VLOOKUP(D15,Hoja1!G:I,3,0)),"",(VLOOKUP(D15,Hoja1!G:I,3,0)))</f>
        <v>ANALISTA SENIOR</v>
      </c>
      <c r="G15" s="115" t="str">
        <f>IF(ISERROR(VLOOKUP(D15,Hoja1!G:J,4,0)),"",(VLOOKUP(D15,Hoja1!G:J,4,0)))</f>
        <v>BOGOTÁ</v>
      </c>
      <c r="H15" s="93">
        <v>41764</v>
      </c>
      <c r="I15" s="92" t="s">
        <v>1290</v>
      </c>
      <c r="J15" s="21" t="s">
        <v>1551</v>
      </c>
      <c r="K15" s="21" t="s">
        <v>1551</v>
      </c>
      <c r="L15" s="21" t="s">
        <v>307</v>
      </c>
      <c r="M15" s="21"/>
      <c r="N15" s="21"/>
      <c r="O15" s="94" t="s">
        <v>645</v>
      </c>
      <c r="P15" s="93">
        <v>41764</v>
      </c>
      <c r="Q15" s="24">
        <v>0.63194444444444442</v>
      </c>
      <c r="R15" s="23">
        <v>41764</v>
      </c>
      <c r="S15" s="24">
        <v>0.6875</v>
      </c>
      <c r="T15" s="99" t="str">
        <f>IF(ISERROR(VLOOKUP(U15,Hoja1!$F$2:$J$989,5,0)),"",(VLOOKUP(U15,Hoja1!$F$2:$J$989,5,0)))</f>
        <v>BOGOTÁ</v>
      </c>
      <c r="U15" s="103">
        <v>847</v>
      </c>
      <c r="V15" s="22" t="str">
        <f>IF(ISERROR(VLOOKUP(U15,Hoja1!$F$2:$J$989,3,FALSE)),"",VLOOKUP(U15,Hoja1!$F$2:$J$989,3,FALSE))</f>
        <v xml:space="preserve">EDWIN RICARDO BOTIA FLOREZ </v>
      </c>
      <c r="W15" s="22" t="str">
        <f>IF(ISERROR(VLOOKUP(U15,Hoja1!$F$2:$I$989,4,FALSE)),"",VLOOKUP(U15,Hoja1!$F$2:$I$989,4,FALSE))</f>
        <v>ANALISTA SENIOR</v>
      </c>
      <c r="X15" s="25">
        <v>1</v>
      </c>
      <c r="Y15" s="25">
        <v>3</v>
      </c>
      <c r="Z15" s="104">
        <f t="shared" si="0"/>
        <v>1</v>
      </c>
      <c r="AA15" s="109"/>
      <c r="AB15" s="110"/>
      <c r="AC15" s="117">
        <f t="shared" si="1"/>
        <v>80.000000000000085</v>
      </c>
      <c r="AD15" s="94" t="s">
        <v>1557</v>
      </c>
    </row>
    <row r="16" spans="2:30" ht="30" x14ac:dyDescent="0.25">
      <c r="B16" s="103" t="s">
        <v>728</v>
      </c>
      <c r="C16" s="94" t="s">
        <v>354</v>
      </c>
      <c r="D16" s="114">
        <v>1030615845</v>
      </c>
      <c r="E16" s="113" t="str">
        <f>IF(ISERROR(VLOOKUP(D16,Hoja1!G:H,2,0)),"",(VLOOKUP(D16,Hoja1!G:H,2,0)))</f>
        <v xml:space="preserve">EDWIN RICARDO BOTIA FLOREZ </v>
      </c>
      <c r="F16" s="113" t="str">
        <f>IF(ISERROR(VLOOKUP(D16,Hoja1!G:I,3,0)),"",(VLOOKUP(D16,Hoja1!G:I,3,0)))</f>
        <v>ANALISTA SENIOR</v>
      </c>
      <c r="G16" s="115" t="str">
        <f>IF(ISERROR(VLOOKUP(D16,Hoja1!G:J,4,0)),"",(VLOOKUP(D16,Hoja1!G:J,4,0)))</f>
        <v>BOGOTÁ</v>
      </c>
      <c r="H16" s="93">
        <v>41764</v>
      </c>
      <c r="I16" s="92" t="s">
        <v>1290</v>
      </c>
      <c r="J16" s="21" t="s">
        <v>1551</v>
      </c>
      <c r="K16" s="21" t="s">
        <v>1551</v>
      </c>
      <c r="L16" s="21" t="s">
        <v>307</v>
      </c>
      <c r="M16" s="21"/>
      <c r="N16" s="21"/>
      <c r="O16" s="94" t="s">
        <v>851</v>
      </c>
      <c r="P16" s="93">
        <v>41764</v>
      </c>
      <c r="Q16" s="24">
        <v>0.6875</v>
      </c>
      <c r="R16" s="23">
        <v>41764</v>
      </c>
      <c r="S16" s="24">
        <v>0.69444444444444453</v>
      </c>
      <c r="T16" s="99" t="str">
        <f>IF(ISERROR(VLOOKUP(U16,Hoja1!$F$2:$J$989,5,0)),"",(VLOOKUP(U16,Hoja1!$F$2:$J$989,5,0)))</f>
        <v>BOGOTÁ</v>
      </c>
      <c r="U16" s="103">
        <v>257</v>
      </c>
      <c r="V16" s="22" t="str">
        <f>IF(ISERROR(VLOOKUP(U16,Hoja1!$F$2:$J$989,3,FALSE)),"",VLOOKUP(U16,Hoja1!$F$2:$J$989,3,FALSE))</f>
        <v>LILIANA CABALLERO</v>
      </c>
      <c r="W16" s="22" t="str">
        <f>IF(ISERROR(VLOOKUP(U16,Hoja1!$F$2:$I$989,4,FALSE)),"",VLOOKUP(U16,Hoja1!$F$2:$I$989,4,FALSE))</f>
        <v>COORDINADOR NACIONAL DE MERCHANDISING</v>
      </c>
      <c r="X16" s="25">
        <v>1</v>
      </c>
      <c r="Y16" s="25">
        <v>3</v>
      </c>
      <c r="Z16" s="104">
        <f t="shared" si="0"/>
        <v>1</v>
      </c>
      <c r="AA16" s="109"/>
      <c r="AB16" s="110"/>
      <c r="AC16" s="117">
        <f t="shared" si="1"/>
        <v>10.00000000000013</v>
      </c>
      <c r="AD16" s="94" t="s">
        <v>1558</v>
      </c>
    </row>
    <row r="17" spans="2:30" ht="18.75" x14ac:dyDescent="0.25">
      <c r="B17" s="103" t="s">
        <v>729</v>
      </c>
      <c r="C17" s="94" t="s">
        <v>1149</v>
      </c>
      <c r="D17" s="114">
        <v>1030615845</v>
      </c>
      <c r="E17" s="113" t="str">
        <f>IF(ISERROR(VLOOKUP(D17,Hoja1!G:H,2,0)),"",(VLOOKUP(D17,Hoja1!G:H,2,0)))</f>
        <v xml:space="preserve">EDWIN RICARDO BOTIA FLOREZ </v>
      </c>
      <c r="F17" s="113" t="str">
        <f>IF(ISERROR(VLOOKUP(D17,Hoja1!G:I,3,0)),"",(VLOOKUP(D17,Hoja1!G:I,3,0)))</f>
        <v>ANALISTA SENIOR</v>
      </c>
      <c r="G17" s="115" t="str">
        <f>IF(ISERROR(VLOOKUP(D17,Hoja1!G:J,4,0)),"",(VLOOKUP(D17,Hoja1!G:J,4,0)))</f>
        <v>BOGOTÁ</v>
      </c>
      <c r="H17" s="93">
        <v>41764</v>
      </c>
      <c r="I17" s="92" t="s">
        <v>516</v>
      </c>
      <c r="J17" s="21" t="s">
        <v>516</v>
      </c>
      <c r="K17" s="21" t="s">
        <v>516</v>
      </c>
      <c r="L17" s="21" t="s">
        <v>556</v>
      </c>
      <c r="M17" s="21"/>
      <c r="N17" s="21"/>
      <c r="O17" s="94" t="s">
        <v>645</v>
      </c>
      <c r="P17" s="93">
        <v>41764</v>
      </c>
      <c r="Q17" s="24">
        <v>0.69444444444444453</v>
      </c>
      <c r="R17" s="23">
        <v>41764</v>
      </c>
      <c r="S17" s="24">
        <v>0.72916666666666663</v>
      </c>
      <c r="T17" s="99" t="str">
        <f>IF(ISERROR(VLOOKUP(U17,Hoja1!$F$2:$J$989,5,0)),"",(VLOOKUP(U17,Hoja1!$F$2:$J$989,5,0)))</f>
        <v>BOGOTÁ</v>
      </c>
      <c r="U17" s="103">
        <v>847</v>
      </c>
      <c r="V17" s="22" t="str">
        <f>IF(ISERROR(VLOOKUP(U17,Hoja1!$F$2:$J$989,3,FALSE)),"",VLOOKUP(U17,Hoja1!$F$2:$J$989,3,FALSE))</f>
        <v xml:space="preserve">EDWIN RICARDO BOTIA FLOREZ </v>
      </c>
      <c r="W17" s="22" t="str">
        <f>IF(ISERROR(VLOOKUP(U17,Hoja1!$F$2:$I$989,4,FALSE)),"",VLOOKUP(U17,Hoja1!$F$2:$I$989,4,FALSE))</f>
        <v>ANALISTA SENIOR</v>
      </c>
      <c r="X17" s="25">
        <v>1</v>
      </c>
      <c r="Y17" s="25">
        <v>3</v>
      </c>
      <c r="Z17" s="104">
        <f t="shared" si="0"/>
        <v>1</v>
      </c>
      <c r="AA17" s="109"/>
      <c r="AB17" s="110"/>
      <c r="AC17" s="117">
        <f t="shared" si="1"/>
        <v>49.999999999999851</v>
      </c>
      <c r="AD17" s="94" t="s">
        <v>1559</v>
      </c>
    </row>
    <row r="18" spans="2:30" ht="18.75" x14ac:dyDescent="0.25">
      <c r="B18" s="103" t="s">
        <v>729</v>
      </c>
      <c r="C18" s="94" t="s">
        <v>1149</v>
      </c>
      <c r="D18" s="114">
        <v>1030615845</v>
      </c>
      <c r="E18" s="113" t="str">
        <f>IF(ISERROR(VLOOKUP(D18,Hoja1!G:H,2,0)),"",(VLOOKUP(D18,Hoja1!G:H,2,0)))</f>
        <v xml:space="preserve">EDWIN RICARDO BOTIA FLOREZ </v>
      </c>
      <c r="F18" s="113" t="str">
        <f>IF(ISERROR(VLOOKUP(D18,Hoja1!G:I,3,0)),"",(VLOOKUP(D18,Hoja1!G:I,3,0)))</f>
        <v>ANALISTA SENIOR</v>
      </c>
      <c r="G18" s="115" t="str">
        <f>IF(ISERROR(VLOOKUP(D18,Hoja1!G:J,4,0)),"",(VLOOKUP(D18,Hoja1!G:J,4,0)))</f>
        <v>BOGOTÁ</v>
      </c>
      <c r="H18" s="93">
        <v>41765</v>
      </c>
      <c r="I18" s="92" t="s">
        <v>1290</v>
      </c>
      <c r="J18" s="21" t="s">
        <v>1551</v>
      </c>
      <c r="K18" s="21" t="s">
        <v>1551</v>
      </c>
      <c r="L18" s="21" t="s">
        <v>615</v>
      </c>
      <c r="M18" s="21"/>
      <c r="N18" s="21"/>
      <c r="O18" s="94" t="s">
        <v>862</v>
      </c>
      <c r="P18" s="93">
        <v>41765</v>
      </c>
      <c r="Q18" s="24">
        <v>0.3125</v>
      </c>
      <c r="R18" s="23">
        <v>41765</v>
      </c>
      <c r="S18" s="24">
        <v>0.41666666666666669</v>
      </c>
      <c r="T18" s="99" t="str">
        <f>IF(ISERROR(VLOOKUP(U18,Hoja1!$F$2:$J$989,5,0)),"",(VLOOKUP(U18,Hoja1!$F$2:$J$989,5,0)))</f>
        <v>BOGOTÁ</v>
      </c>
      <c r="U18" s="103">
        <v>847</v>
      </c>
      <c r="V18" s="22" t="str">
        <f>IF(ISERROR(VLOOKUP(U18,Hoja1!$F$2:$J$989,3,FALSE)),"",VLOOKUP(U18,Hoja1!$F$2:$J$989,3,FALSE))</f>
        <v xml:space="preserve">EDWIN RICARDO BOTIA FLOREZ </v>
      </c>
      <c r="W18" s="22" t="str">
        <f>IF(ISERROR(VLOOKUP(U18,Hoja1!$F$2:$I$989,4,FALSE)),"",VLOOKUP(U18,Hoja1!$F$2:$I$989,4,FALSE))</f>
        <v>ANALISTA SENIOR</v>
      </c>
      <c r="X18" s="25">
        <v>1</v>
      </c>
      <c r="Y18" s="25">
        <v>3</v>
      </c>
      <c r="Z18" s="104">
        <f t="shared" si="0"/>
        <v>1</v>
      </c>
      <c r="AA18" s="109"/>
      <c r="AB18" s="110"/>
      <c r="AC18" s="117">
        <f t="shared" si="1"/>
        <v>150.00000000000011</v>
      </c>
      <c r="AD18" s="94" t="s">
        <v>1560</v>
      </c>
    </row>
    <row r="19" spans="2:30" ht="30" x14ac:dyDescent="0.25">
      <c r="B19" s="103" t="s">
        <v>728</v>
      </c>
      <c r="C19" s="94" t="s">
        <v>1149</v>
      </c>
      <c r="D19" s="114">
        <v>1030615845</v>
      </c>
      <c r="E19" s="113" t="str">
        <f>IF(ISERROR(VLOOKUP(D19,Hoja1!G:H,2,0)),"",(VLOOKUP(D19,Hoja1!G:H,2,0)))</f>
        <v xml:space="preserve">EDWIN RICARDO BOTIA FLOREZ </v>
      </c>
      <c r="F19" s="113" t="str">
        <f>IF(ISERROR(VLOOKUP(D19,Hoja1!G:I,3,0)),"",(VLOOKUP(D19,Hoja1!G:I,3,0)))</f>
        <v>ANALISTA SENIOR</v>
      </c>
      <c r="G19" s="115" t="str">
        <f>IF(ISERROR(VLOOKUP(D19,Hoja1!G:J,4,0)),"",(VLOOKUP(D19,Hoja1!G:J,4,0)))</f>
        <v>BOGOTÁ</v>
      </c>
      <c r="H19" s="93">
        <v>41765</v>
      </c>
      <c r="I19" s="92" t="s">
        <v>1290</v>
      </c>
      <c r="J19" s="21" t="s">
        <v>517</v>
      </c>
      <c r="K19" s="21" t="s">
        <v>517</v>
      </c>
      <c r="L19" s="21" t="s">
        <v>307</v>
      </c>
      <c r="M19" s="21"/>
      <c r="N19" s="21"/>
      <c r="O19" s="94" t="s">
        <v>645</v>
      </c>
      <c r="P19" s="93">
        <v>41765</v>
      </c>
      <c r="Q19" s="24">
        <v>0.41666666666666669</v>
      </c>
      <c r="R19" s="23">
        <v>41765</v>
      </c>
      <c r="S19" s="24">
        <v>0.47916666666666669</v>
      </c>
      <c r="T19" s="99" t="str">
        <f>IF(ISERROR(VLOOKUP(U19,Hoja1!$F$2:$J$989,5,0)),"",(VLOOKUP(U19,Hoja1!$F$2:$J$989,5,0)))</f>
        <v>BOGOTÁ</v>
      </c>
      <c r="U19" s="103">
        <v>847</v>
      </c>
      <c r="V19" s="22" t="str">
        <f>IF(ISERROR(VLOOKUP(U19,Hoja1!$F$2:$J$989,3,FALSE)),"",VLOOKUP(U19,Hoja1!$F$2:$J$989,3,FALSE))</f>
        <v xml:space="preserve">EDWIN RICARDO BOTIA FLOREZ </v>
      </c>
      <c r="W19" s="22" t="str">
        <f>IF(ISERROR(VLOOKUP(U19,Hoja1!$F$2:$I$989,4,FALSE)),"",VLOOKUP(U19,Hoja1!$F$2:$I$989,4,FALSE))</f>
        <v>ANALISTA SENIOR</v>
      </c>
      <c r="X19" s="25">
        <v>1</v>
      </c>
      <c r="Y19" s="25">
        <v>3</v>
      </c>
      <c r="Z19" s="104">
        <f t="shared" si="0"/>
        <v>1</v>
      </c>
      <c r="AA19" s="109"/>
      <c r="AB19" s="110"/>
      <c r="AC19" s="117">
        <f t="shared" si="1"/>
        <v>90.000000000000057</v>
      </c>
      <c r="AD19" s="94" t="s">
        <v>1557</v>
      </c>
    </row>
    <row r="20" spans="2:30" ht="30" x14ac:dyDescent="0.25">
      <c r="B20" s="103" t="s">
        <v>728</v>
      </c>
      <c r="C20" s="94" t="s">
        <v>354</v>
      </c>
      <c r="D20" s="114">
        <v>1030615845</v>
      </c>
      <c r="E20" s="113" t="str">
        <f>IF(ISERROR(VLOOKUP(D20,Hoja1!G:H,2,0)),"",(VLOOKUP(D20,Hoja1!G:H,2,0)))</f>
        <v xml:space="preserve">EDWIN RICARDO BOTIA FLOREZ </v>
      </c>
      <c r="F20" s="113" t="str">
        <f>IF(ISERROR(VLOOKUP(D20,Hoja1!G:I,3,0)),"",(VLOOKUP(D20,Hoja1!G:I,3,0)))</f>
        <v>ANALISTA SENIOR</v>
      </c>
      <c r="G20" s="115" t="str">
        <f>IF(ISERROR(VLOOKUP(D20,Hoja1!G:J,4,0)),"",(VLOOKUP(D20,Hoja1!G:J,4,0)))</f>
        <v>BOGOTÁ</v>
      </c>
      <c r="H20" s="93">
        <v>41765</v>
      </c>
      <c r="I20" s="92" t="s">
        <v>1290</v>
      </c>
      <c r="J20" s="21" t="s">
        <v>517</v>
      </c>
      <c r="K20" s="21" t="s">
        <v>517</v>
      </c>
      <c r="L20" s="21" t="s">
        <v>307</v>
      </c>
      <c r="M20" s="21"/>
      <c r="N20" s="21"/>
      <c r="O20" s="94" t="s">
        <v>851</v>
      </c>
      <c r="P20" s="93">
        <v>41765</v>
      </c>
      <c r="Q20" s="24">
        <v>0.47916666666666669</v>
      </c>
      <c r="R20" s="23">
        <v>41765</v>
      </c>
      <c r="S20" s="24">
        <v>0.4826388888888889</v>
      </c>
      <c r="T20" s="99" t="str">
        <f>IF(ISERROR(VLOOKUP(U20,Hoja1!$F$2:$J$989,5,0)),"",(VLOOKUP(U20,Hoja1!$F$2:$J$989,5,0)))</f>
        <v>BOGOTÁ</v>
      </c>
      <c r="U20" s="103">
        <v>670</v>
      </c>
      <c r="V20" s="22" t="str">
        <f>IF(ISERROR(VLOOKUP(U20,Hoja1!$F$2:$J$989,3,FALSE)),"",VLOOKUP(U20,Hoja1!$F$2:$J$989,3,FALSE))</f>
        <v>ASTRID DE JEREZ LOPEZ</v>
      </c>
      <c r="W20" s="22" t="str">
        <f>IF(ISERROR(VLOOKUP(U20,Hoja1!$F$2:$I$989,4,FALSE)),"",VLOOKUP(U20,Hoja1!$F$2:$I$989,4,FALSE))</f>
        <v>COORDINADOR NACIONAL DE MERCHANDISING</v>
      </c>
      <c r="X20" s="25">
        <v>1</v>
      </c>
      <c r="Y20" s="25">
        <v>3</v>
      </c>
      <c r="Z20" s="104">
        <f t="shared" si="0"/>
        <v>1</v>
      </c>
      <c r="AA20" s="109"/>
      <c r="AB20" s="110"/>
      <c r="AC20" s="117">
        <f t="shared" si="1"/>
        <v>4.9999999999999849</v>
      </c>
      <c r="AD20" s="94" t="s">
        <v>1558</v>
      </c>
    </row>
    <row r="21" spans="2:30" ht="30" x14ac:dyDescent="0.25">
      <c r="B21" s="103" t="s">
        <v>728</v>
      </c>
      <c r="C21" s="94" t="s">
        <v>1149</v>
      </c>
      <c r="D21" s="114">
        <v>1030615845</v>
      </c>
      <c r="E21" s="113" t="str">
        <f>IF(ISERROR(VLOOKUP(D21,Hoja1!G:H,2,0)),"",(VLOOKUP(D21,Hoja1!G:H,2,0)))</f>
        <v xml:space="preserve">EDWIN RICARDO BOTIA FLOREZ </v>
      </c>
      <c r="F21" s="113" t="str">
        <f>IF(ISERROR(VLOOKUP(D21,Hoja1!G:I,3,0)),"",(VLOOKUP(D21,Hoja1!G:I,3,0)))</f>
        <v>ANALISTA SENIOR</v>
      </c>
      <c r="G21" s="115" t="str">
        <f>IF(ISERROR(VLOOKUP(D21,Hoja1!G:J,4,0)),"",(VLOOKUP(D21,Hoja1!G:J,4,0)))</f>
        <v>BOGOTÁ</v>
      </c>
      <c r="H21" s="93">
        <v>41765</v>
      </c>
      <c r="I21" s="92" t="s">
        <v>1290</v>
      </c>
      <c r="J21" s="21" t="s">
        <v>1551</v>
      </c>
      <c r="K21" s="21" t="s">
        <v>1551</v>
      </c>
      <c r="L21" s="21" t="s">
        <v>307</v>
      </c>
      <c r="M21" s="21"/>
      <c r="N21" s="21"/>
      <c r="O21" s="94" t="s">
        <v>645</v>
      </c>
      <c r="P21" s="93">
        <v>41765</v>
      </c>
      <c r="Q21" s="24">
        <v>0.4826388888888889</v>
      </c>
      <c r="R21" s="23">
        <v>41765</v>
      </c>
      <c r="S21" s="24">
        <v>0.53819444444444442</v>
      </c>
      <c r="T21" s="99" t="str">
        <f>IF(ISERROR(VLOOKUP(U21,Hoja1!$F$2:$J$989,5,0)),"",(VLOOKUP(U21,Hoja1!$F$2:$J$989,5,0)))</f>
        <v>BOGOTÁ</v>
      </c>
      <c r="U21" s="103">
        <v>847</v>
      </c>
      <c r="V21" s="22" t="str">
        <f>IF(ISERROR(VLOOKUP(U21,Hoja1!$F$2:$J$989,3,FALSE)),"",VLOOKUP(U21,Hoja1!$F$2:$J$989,3,FALSE))</f>
        <v xml:space="preserve">EDWIN RICARDO BOTIA FLOREZ </v>
      </c>
      <c r="W21" s="22" t="str">
        <f>IF(ISERROR(VLOOKUP(U21,Hoja1!$F$2:$I$989,4,FALSE)),"",VLOOKUP(U21,Hoja1!$F$2:$I$989,4,FALSE))</f>
        <v>ANALISTA SENIOR</v>
      </c>
      <c r="X21" s="25">
        <v>1</v>
      </c>
      <c r="Y21" s="25">
        <v>3</v>
      </c>
      <c r="Z21" s="104">
        <f t="shared" si="0"/>
        <v>1</v>
      </c>
      <c r="AA21" s="109"/>
      <c r="AB21" s="110"/>
      <c r="AC21" s="117">
        <f t="shared" si="1"/>
        <v>80</v>
      </c>
      <c r="AD21" s="94" t="s">
        <v>1557</v>
      </c>
    </row>
    <row r="22" spans="2:30" ht="30" x14ac:dyDescent="0.25">
      <c r="B22" s="103" t="s">
        <v>728</v>
      </c>
      <c r="C22" s="94" t="s">
        <v>354</v>
      </c>
      <c r="D22" s="114">
        <v>1030615845</v>
      </c>
      <c r="E22" s="113" t="str">
        <f>IF(ISERROR(VLOOKUP(D22,Hoja1!G:H,2,0)),"",(VLOOKUP(D22,Hoja1!G:H,2,0)))</f>
        <v xml:space="preserve">EDWIN RICARDO BOTIA FLOREZ </v>
      </c>
      <c r="F22" s="113" t="str">
        <f>IF(ISERROR(VLOOKUP(D22,Hoja1!G:I,3,0)),"",(VLOOKUP(D22,Hoja1!G:I,3,0)))</f>
        <v>ANALISTA SENIOR</v>
      </c>
      <c r="G22" s="115" t="str">
        <f>IF(ISERROR(VLOOKUP(D22,Hoja1!G:J,4,0)),"",(VLOOKUP(D22,Hoja1!G:J,4,0)))</f>
        <v>BOGOTÁ</v>
      </c>
      <c r="H22" s="93">
        <v>41765</v>
      </c>
      <c r="I22" s="92" t="s">
        <v>1290</v>
      </c>
      <c r="J22" s="21" t="s">
        <v>1551</v>
      </c>
      <c r="K22" s="21" t="s">
        <v>1551</v>
      </c>
      <c r="L22" s="21" t="s">
        <v>307</v>
      </c>
      <c r="M22" s="21"/>
      <c r="N22" s="21"/>
      <c r="O22" s="94" t="s">
        <v>851</v>
      </c>
      <c r="P22" s="93">
        <v>41765</v>
      </c>
      <c r="Q22" s="24">
        <v>0.53819444444444442</v>
      </c>
      <c r="R22" s="23">
        <v>41765</v>
      </c>
      <c r="S22" s="24">
        <v>0.54166666666666663</v>
      </c>
      <c r="T22" s="99" t="str">
        <f>IF(ISERROR(VLOOKUP(U22,Hoja1!$F$2:$J$989,5,0)),"",(VLOOKUP(U22,Hoja1!$F$2:$J$989,5,0)))</f>
        <v>BOGOTÁ</v>
      </c>
      <c r="U22" s="103">
        <v>257</v>
      </c>
      <c r="V22" s="22" t="str">
        <f>IF(ISERROR(VLOOKUP(U22,Hoja1!$F$2:$J$989,3,FALSE)),"",VLOOKUP(U22,Hoja1!$F$2:$J$989,3,FALSE))</f>
        <v>LILIANA CABALLERO</v>
      </c>
      <c r="W22" s="22" t="str">
        <f>IF(ISERROR(VLOOKUP(U22,Hoja1!$F$2:$I$989,4,FALSE)),"",VLOOKUP(U22,Hoja1!$F$2:$I$989,4,FALSE))</f>
        <v>COORDINADOR NACIONAL DE MERCHANDISING</v>
      </c>
      <c r="X22" s="25">
        <v>1</v>
      </c>
      <c r="Y22" s="25">
        <v>3</v>
      </c>
      <c r="Z22" s="104">
        <f t="shared" si="0"/>
        <v>1</v>
      </c>
      <c r="AA22" s="109"/>
      <c r="AB22" s="110"/>
      <c r="AC22" s="117">
        <f t="shared" si="1"/>
        <v>4.9999999999999849</v>
      </c>
      <c r="AD22" s="94" t="s">
        <v>1558</v>
      </c>
    </row>
    <row r="23" spans="2:30" ht="30" x14ac:dyDescent="0.25">
      <c r="B23" s="103" t="s">
        <v>728</v>
      </c>
      <c r="C23" s="94" t="s">
        <v>1149</v>
      </c>
      <c r="D23" s="114">
        <v>1030615845</v>
      </c>
      <c r="E23" s="113" t="str">
        <f>IF(ISERROR(VLOOKUP(D23,Hoja1!G:H,2,0)),"",(VLOOKUP(D23,Hoja1!G:H,2,0)))</f>
        <v xml:space="preserve">EDWIN RICARDO BOTIA FLOREZ </v>
      </c>
      <c r="F23" s="113" t="str">
        <f>IF(ISERROR(VLOOKUP(D23,Hoja1!G:I,3,0)),"",(VLOOKUP(D23,Hoja1!G:I,3,0)))</f>
        <v>ANALISTA SENIOR</v>
      </c>
      <c r="G23" s="115" t="str">
        <f>IF(ISERROR(VLOOKUP(D23,Hoja1!G:J,4,0)),"",(VLOOKUP(D23,Hoja1!G:J,4,0)))</f>
        <v>BOGOTÁ</v>
      </c>
      <c r="H23" s="93">
        <v>41765</v>
      </c>
      <c r="I23" s="92" t="s">
        <v>1270</v>
      </c>
      <c r="J23" s="21" t="s">
        <v>293</v>
      </c>
      <c r="K23" s="21" t="s">
        <v>865</v>
      </c>
      <c r="L23" s="21" t="s">
        <v>1056</v>
      </c>
      <c r="M23" s="21"/>
      <c r="N23" s="21"/>
      <c r="O23" s="94" t="s">
        <v>645</v>
      </c>
      <c r="P23" s="93">
        <v>41765</v>
      </c>
      <c r="Q23" s="24">
        <v>0.58333333333333337</v>
      </c>
      <c r="R23" s="23">
        <v>41765</v>
      </c>
      <c r="S23" s="24">
        <v>0.60416666666666663</v>
      </c>
      <c r="T23" s="99" t="str">
        <f>IF(ISERROR(VLOOKUP(U23,Hoja1!$F$2:$J$989,5,0)),"",(VLOOKUP(U23,Hoja1!$F$2:$J$989,5,0)))</f>
        <v>BOGOTÁ</v>
      </c>
      <c r="U23" s="103">
        <v>847</v>
      </c>
      <c r="V23" s="22" t="str">
        <f>IF(ISERROR(VLOOKUP(U23,Hoja1!$F$2:$J$989,3,FALSE)),"",VLOOKUP(U23,Hoja1!$F$2:$J$989,3,FALSE))</f>
        <v xml:space="preserve">EDWIN RICARDO BOTIA FLOREZ </v>
      </c>
      <c r="W23" s="22" t="str">
        <f>IF(ISERROR(VLOOKUP(U23,Hoja1!$F$2:$I$989,4,FALSE)),"",VLOOKUP(U23,Hoja1!$F$2:$I$989,4,FALSE))</f>
        <v>ANALISTA SENIOR</v>
      </c>
      <c r="X23" s="25">
        <v>1</v>
      </c>
      <c r="Y23" s="25">
        <v>3</v>
      </c>
      <c r="Z23" s="104">
        <f t="shared" si="0"/>
        <v>1</v>
      </c>
      <c r="AA23" s="109"/>
      <c r="AB23" s="110"/>
      <c r="AC23" s="117">
        <f t="shared" si="1"/>
        <v>29.999999999999911</v>
      </c>
      <c r="AD23" s="94" t="s">
        <v>1561</v>
      </c>
    </row>
    <row r="24" spans="2:30" ht="30" x14ac:dyDescent="0.25">
      <c r="B24" s="103" t="s">
        <v>728</v>
      </c>
      <c r="C24" s="94" t="s">
        <v>354</v>
      </c>
      <c r="D24" s="114">
        <v>1030615845</v>
      </c>
      <c r="E24" s="113" t="str">
        <f>IF(ISERROR(VLOOKUP(D24,Hoja1!G:H,2,0)),"",(VLOOKUP(D24,Hoja1!G:H,2,0)))</f>
        <v xml:space="preserve">EDWIN RICARDO BOTIA FLOREZ </v>
      </c>
      <c r="F24" s="113" t="str">
        <f>IF(ISERROR(VLOOKUP(D24,Hoja1!G:I,3,0)),"",(VLOOKUP(D24,Hoja1!G:I,3,0)))</f>
        <v>ANALISTA SENIOR</v>
      </c>
      <c r="G24" s="115" t="str">
        <f>IF(ISERROR(VLOOKUP(D24,Hoja1!G:J,4,0)),"",(VLOOKUP(D24,Hoja1!G:J,4,0)))</f>
        <v>BOGOTÁ</v>
      </c>
      <c r="H24" s="93">
        <v>41765</v>
      </c>
      <c r="I24" s="92" t="s">
        <v>1270</v>
      </c>
      <c r="J24" s="21" t="s">
        <v>293</v>
      </c>
      <c r="K24" s="21" t="s">
        <v>865</v>
      </c>
      <c r="L24" s="21" t="s">
        <v>1056</v>
      </c>
      <c r="M24" s="21"/>
      <c r="N24" s="21"/>
      <c r="O24" s="94" t="s">
        <v>851</v>
      </c>
      <c r="P24" s="93">
        <v>41765</v>
      </c>
      <c r="Q24" s="24">
        <v>0.60416666666666663</v>
      </c>
      <c r="R24" s="23">
        <v>41765</v>
      </c>
      <c r="S24" s="24">
        <v>0.60763888888888895</v>
      </c>
      <c r="T24" s="99" t="str">
        <f>IF(ISERROR(VLOOKUP(U24,Hoja1!$F$2:$J$989,5,0)),"",(VLOOKUP(U24,Hoja1!$F$2:$J$989,5,0)))</f>
        <v>BOGOTÁ</v>
      </c>
      <c r="U24" s="103">
        <v>313</v>
      </c>
      <c r="V24" s="22" t="str">
        <f>IF(ISERROR(VLOOKUP(U24,Hoja1!$F$2:$J$989,3,FALSE)),"",VLOOKUP(U24,Hoja1!$F$2:$J$989,3,FALSE))</f>
        <v>SANDRA ESQUIVEL</v>
      </c>
      <c r="W24" s="22" t="str">
        <f>IF(ISERROR(VLOOKUP(U24,Hoja1!$F$2:$I$989,4,FALSE)),"",VLOOKUP(U24,Hoja1!$F$2:$I$989,4,FALSE))</f>
        <v>COORDINADOR</v>
      </c>
      <c r="X24" s="25">
        <v>0</v>
      </c>
      <c r="Y24" s="25">
        <v>3</v>
      </c>
      <c r="Z24" s="104">
        <f t="shared" si="0"/>
        <v>1</v>
      </c>
      <c r="AA24" s="109"/>
      <c r="AB24" s="110"/>
      <c r="AC24" s="117">
        <f t="shared" si="1"/>
        <v>5.0000000000001448</v>
      </c>
      <c r="AD24" s="94" t="s">
        <v>1562</v>
      </c>
    </row>
    <row r="25" spans="2:30" ht="30" x14ac:dyDescent="0.25">
      <c r="B25" s="103" t="s">
        <v>729</v>
      </c>
      <c r="C25" s="94" t="s">
        <v>1149</v>
      </c>
      <c r="D25" s="114">
        <v>1030615845</v>
      </c>
      <c r="E25" s="113" t="str">
        <f>IF(ISERROR(VLOOKUP(D25,Hoja1!G:H,2,0)),"",(VLOOKUP(D25,Hoja1!G:H,2,0)))</f>
        <v xml:space="preserve">EDWIN RICARDO BOTIA FLOREZ </v>
      </c>
      <c r="F25" s="113" t="str">
        <f>IF(ISERROR(VLOOKUP(D25,Hoja1!G:I,3,0)),"",(VLOOKUP(D25,Hoja1!G:I,3,0)))</f>
        <v>ANALISTA SENIOR</v>
      </c>
      <c r="G25" s="115" t="str">
        <f>IF(ISERROR(VLOOKUP(D25,Hoja1!G:J,4,0)),"",(VLOOKUP(D25,Hoja1!G:J,4,0)))</f>
        <v>BOGOTÁ</v>
      </c>
      <c r="H25" s="93">
        <v>41765</v>
      </c>
      <c r="I25" s="92" t="s">
        <v>1290</v>
      </c>
      <c r="J25" s="21" t="s">
        <v>1551</v>
      </c>
      <c r="K25" s="21" t="s">
        <v>1551</v>
      </c>
      <c r="L25" s="21" t="s">
        <v>628</v>
      </c>
      <c r="M25" s="21"/>
      <c r="N25" s="21"/>
      <c r="O25" s="94" t="s">
        <v>645</v>
      </c>
      <c r="P25" s="93">
        <v>41765</v>
      </c>
      <c r="Q25" s="24">
        <v>0.60763888888888895</v>
      </c>
      <c r="R25" s="23">
        <v>41765</v>
      </c>
      <c r="S25" s="24">
        <v>0.70486111111111116</v>
      </c>
      <c r="T25" s="99" t="str">
        <f>IF(ISERROR(VLOOKUP(U25,Hoja1!$F$2:$J$989,5,0)),"",(VLOOKUP(U25,Hoja1!$F$2:$J$989,5,0)))</f>
        <v>BOGOTÁ</v>
      </c>
      <c r="U25" s="103">
        <v>847</v>
      </c>
      <c r="V25" s="22" t="str">
        <f>IF(ISERROR(VLOOKUP(U25,Hoja1!$F$2:$J$989,3,FALSE)),"",VLOOKUP(U25,Hoja1!$F$2:$J$989,3,FALSE))</f>
        <v xml:space="preserve">EDWIN RICARDO BOTIA FLOREZ </v>
      </c>
      <c r="W25" s="22" t="str">
        <f>IF(ISERROR(VLOOKUP(U25,Hoja1!$F$2:$I$989,4,FALSE)),"",VLOOKUP(U25,Hoja1!$F$2:$I$989,4,FALSE))</f>
        <v>ANALISTA SENIOR</v>
      </c>
      <c r="X25" s="25">
        <v>1</v>
      </c>
      <c r="Y25" s="25">
        <v>3</v>
      </c>
      <c r="Z25" s="104">
        <f t="shared" si="0"/>
        <v>1</v>
      </c>
      <c r="AA25" s="109"/>
      <c r="AB25" s="110"/>
      <c r="AC25" s="117">
        <f t="shared" si="1"/>
        <v>140.00000000000006</v>
      </c>
      <c r="AD25" s="94" t="s">
        <v>1563</v>
      </c>
    </row>
    <row r="26" spans="2:30" ht="30" x14ac:dyDescent="0.25">
      <c r="B26" s="103" t="s">
        <v>729</v>
      </c>
      <c r="C26" s="94" t="s">
        <v>354</v>
      </c>
      <c r="D26" s="114">
        <v>1030615845</v>
      </c>
      <c r="E26" s="113" t="str">
        <f>IF(ISERROR(VLOOKUP(D26,Hoja1!G:H,2,0)),"",(VLOOKUP(D26,Hoja1!G:H,2,0)))</f>
        <v xml:space="preserve">EDWIN RICARDO BOTIA FLOREZ </v>
      </c>
      <c r="F26" s="113" t="str">
        <f>IF(ISERROR(VLOOKUP(D26,Hoja1!G:I,3,0)),"",(VLOOKUP(D26,Hoja1!G:I,3,0)))</f>
        <v>ANALISTA SENIOR</v>
      </c>
      <c r="G26" s="115" t="str">
        <f>IF(ISERROR(VLOOKUP(D26,Hoja1!G:J,4,0)),"",(VLOOKUP(D26,Hoja1!G:J,4,0)))</f>
        <v>BOGOTÁ</v>
      </c>
      <c r="H26" s="93">
        <v>41765</v>
      </c>
      <c r="I26" s="92" t="s">
        <v>1290</v>
      </c>
      <c r="J26" s="21" t="s">
        <v>1551</v>
      </c>
      <c r="K26" s="21" t="s">
        <v>1551</v>
      </c>
      <c r="L26" s="21" t="s">
        <v>628</v>
      </c>
      <c r="M26" s="21"/>
      <c r="N26" s="21"/>
      <c r="O26" s="94" t="s">
        <v>851</v>
      </c>
      <c r="P26" s="93">
        <v>41765</v>
      </c>
      <c r="Q26" s="24">
        <v>0.70486111111111116</v>
      </c>
      <c r="R26" s="23">
        <v>41765</v>
      </c>
      <c r="S26" s="24">
        <v>0.70833333333333337</v>
      </c>
      <c r="T26" s="99" t="str">
        <f>IF(ISERROR(VLOOKUP(U26,Hoja1!$F$2:$J$989,5,0)),"",(VLOOKUP(U26,Hoja1!$F$2:$J$989,5,0)))</f>
        <v>BOGOTÁ</v>
      </c>
      <c r="U26" s="103">
        <v>847</v>
      </c>
      <c r="V26" s="22" t="str">
        <f>IF(ISERROR(VLOOKUP(U26,Hoja1!$F$2:$J$989,3,FALSE)),"",VLOOKUP(U26,Hoja1!$F$2:$J$989,3,FALSE))</f>
        <v xml:space="preserve">EDWIN RICARDO BOTIA FLOREZ </v>
      </c>
      <c r="W26" s="22" t="str">
        <f>IF(ISERROR(VLOOKUP(U26,Hoja1!$F$2:$I$989,4,FALSE)),"",VLOOKUP(U26,Hoja1!$F$2:$I$989,4,FALSE))</f>
        <v>ANALISTA SENIOR</v>
      </c>
      <c r="X26" s="25">
        <v>1</v>
      </c>
      <c r="Y26" s="25">
        <v>3</v>
      </c>
      <c r="Z26" s="104">
        <f t="shared" si="0"/>
        <v>1</v>
      </c>
      <c r="AA26" s="109"/>
      <c r="AB26" s="110"/>
      <c r="AC26" s="117">
        <f t="shared" si="1"/>
        <v>4.9999999999999849</v>
      </c>
      <c r="AD26" s="94" t="s">
        <v>1564</v>
      </c>
    </row>
    <row r="27" spans="2:30" ht="18.75" x14ac:dyDescent="0.25">
      <c r="B27" s="103" t="s">
        <v>729</v>
      </c>
      <c r="C27" s="94" t="s">
        <v>1149</v>
      </c>
      <c r="D27" s="114">
        <v>1030615845</v>
      </c>
      <c r="E27" s="113" t="str">
        <f>IF(ISERROR(VLOOKUP(D27,Hoja1!G:H,2,0)),"",(VLOOKUP(D27,Hoja1!G:H,2,0)))</f>
        <v xml:space="preserve">EDWIN RICARDO BOTIA FLOREZ </v>
      </c>
      <c r="F27" s="113" t="str">
        <f>IF(ISERROR(VLOOKUP(D27,Hoja1!G:I,3,0)),"",(VLOOKUP(D27,Hoja1!G:I,3,0)))</f>
        <v>ANALISTA SENIOR</v>
      </c>
      <c r="G27" s="115" t="str">
        <f>IF(ISERROR(VLOOKUP(D27,Hoja1!G:J,4,0)),"",(VLOOKUP(D27,Hoja1!G:J,4,0)))</f>
        <v>BOGOTÁ</v>
      </c>
      <c r="H27" s="93">
        <v>41765</v>
      </c>
      <c r="I27" s="92" t="s">
        <v>516</v>
      </c>
      <c r="J27" s="21" t="s">
        <v>516</v>
      </c>
      <c r="K27" s="21" t="s">
        <v>516</v>
      </c>
      <c r="L27" s="21" t="s">
        <v>556</v>
      </c>
      <c r="M27" s="21"/>
      <c r="N27" s="21"/>
      <c r="O27" s="94" t="s">
        <v>645</v>
      </c>
      <c r="P27" s="93">
        <v>41765</v>
      </c>
      <c r="Q27" s="24">
        <v>0.70833333333333337</v>
      </c>
      <c r="R27" s="23">
        <v>41765</v>
      </c>
      <c r="S27" s="24">
        <v>0.72916666666666663</v>
      </c>
      <c r="T27" s="99" t="str">
        <f>IF(ISERROR(VLOOKUP(U27,Hoja1!$F$2:$J$989,5,0)),"",(VLOOKUP(U27,Hoja1!$F$2:$J$989,5,0)))</f>
        <v>BOGOTÁ</v>
      </c>
      <c r="U27" s="103">
        <v>847</v>
      </c>
      <c r="V27" s="22" t="str">
        <f>IF(ISERROR(VLOOKUP(U27,Hoja1!$F$2:$J$989,3,FALSE)),"",VLOOKUP(U27,Hoja1!$F$2:$J$989,3,FALSE))</f>
        <v xml:space="preserve">EDWIN RICARDO BOTIA FLOREZ </v>
      </c>
      <c r="W27" s="22" t="str">
        <f>IF(ISERROR(VLOOKUP(U27,Hoja1!$F$2:$I$989,4,FALSE)),"",VLOOKUP(U27,Hoja1!$F$2:$I$989,4,FALSE))</f>
        <v>ANALISTA SENIOR</v>
      </c>
      <c r="X27" s="25">
        <v>1</v>
      </c>
      <c r="Y27" s="25">
        <v>3</v>
      </c>
      <c r="Z27" s="104">
        <f t="shared" si="0"/>
        <v>1</v>
      </c>
      <c r="AA27" s="109"/>
      <c r="AB27" s="110"/>
      <c r="AC27" s="117">
        <f t="shared" si="1"/>
        <v>29.999999999999911</v>
      </c>
      <c r="AD27" s="94" t="s">
        <v>1559</v>
      </c>
    </row>
    <row r="28" spans="2:30" ht="30" x14ac:dyDescent="0.25">
      <c r="B28" s="103" t="s">
        <v>728</v>
      </c>
      <c r="C28" s="94" t="s">
        <v>1149</v>
      </c>
      <c r="D28" s="114">
        <v>1030615845</v>
      </c>
      <c r="E28" s="113" t="str">
        <f>IF(ISERROR(VLOOKUP(D28,Hoja1!G:H,2,0)),"",(VLOOKUP(D28,Hoja1!G:H,2,0)))</f>
        <v xml:space="preserve">EDWIN RICARDO BOTIA FLOREZ </v>
      </c>
      <c r="F28" s="113" t="str">
        <f>IF(ISERROR(VLOOKUP(D28,Hoja1!G:I,3,0)),"",(VLOOKUP(D28,Hoja1!G:I,3,0)))</f>
        <v>ANALISTA SENIOR</v>
      </c>
      <c r="G28" s="115" t="str">
        <f>IF(ISERROR(VLOOKUP(D28,Hoja1!G:J,4,0)),"",(VLOOKUP(D28,Hoja1!G:J,4,0)))</f>
        <v>BOGOTÁ</v>
      </c>
      <c r="H28" s="93">
        <v>41766</v>
      </c>
      <c r="I28" s="92" t="s">
        <v>1290</v>
      </c>
      <c r="J28" s="21" t="s">
        <v>517</v>
      </c>
      <c r="K28" s="21" t="s">
        <v>517</v>
      </c>
      <c r="L28" s="21" t="s">
        <v>307</v>
      </c>
      <c r="M28" s="21"/>
      <c r="N28" s="21"/>
      <c r="O28" s="94" t="s">
        <v>645</v>
      </c>
      <c r="P28" s="93">
        <v>41766</v>
      </c>
      <c r="Q28" s="24">
        <v>0.3125</v>
      </c>
      <c r="R28" s="23">
        <v>41766</v>
      </c>
      <c r="S28" s="24">
        <v>0.33680555555555558</v>
      </c>
      <c r="T28" s="99" t="str">
        <f>IF(ISERROR(VLOOKUP(U28,Hoja1!$F$2:$J$989,5,0)),"",(VLOOKUP(U28,Hoja1!$F$2:$J$989,5,0)))</f>
        <v>BOGOTÁ</v>
      </c>
      <c r="U28" s="103">
        <v>847</v>
      </c>
      <c r="V28" s="22" t="str">
        <f>IF(ISERROR(VLOOKUP(U28,Hoja1!$F$2:$J$989,3,FALSE)),"",VLOOKUP(U28,Hoja1!$F$2:$J$989,3,FALSE))</f>
        <v xml:space="preserve">EDWIN RICARDO BOTIA FLOREZ </v>
      </c>
      <c r="W28" s="22" t="str">
        <f>IF(ISERROR(VLOOKUP(U28,Hoja1!$F$2:$I$989,4,FALSE)),"",VLOOKUP(U28,Hoja1!$F$2:$I$989,4,FALSE))</f>
        <v>ANALISTA SENIOR</v>
      </c>
      <c r="X28" s="25">
        <v>1</v>
      </c>
      <c r="Y28" s="25">
        <v>3</v>
      </c>
      <c r="Z28" s="104">
        <f t="shared" si="0"/>
        <v>1</v>
      </c>
      <c r="AA28" s="109"/>
      <c r="AB28" s="110"/>
      <c r="AC28" s="117">
        <f t="shared" si="1"/>
        <v>35.000000000000057</v>
      </c>
      <c r="AD28" s="94" t="s">
        <v>1549</v>
      </c>
    </row>
    <row r="29" spans="2:30" ht="30" x14ac:dyDescent="0.25">
      <c r="B29" s="103" t="s">
        <v>728</v>
      </c>
      <c r="C29" s="94" t="s">
        <v>354</v>
      </c>
      <c r="D29" s="114">
        <v>1030615845</v>
      </c>
      <c r="E29" s="113" t="str">
        <f>IF(ISERROR(VLOOKUP(D29,Hoja1!G:H,2,0)),"",(VLOOKUP(D29,Hoja1!G:H,2,0)))</f>
        <v xml:space="preserve">EDWIN RICARDO BOTIA FLOREZ </v>
      </c>
      <c r="F29" s="113" t="str">
        <f>IF(ISERROR(VLOOKUP(D29,Hoja1!G:I,3,0)),"",(VLOOKUP(D29,Hoja1!G:I,3,0)))</f>
        <v>ANALISTA SENIOR</v>
      </c>
      <c r="G29" s="115" t="str">
        <f>IF(ISERROR(VLOOKUP(D29,Hoja1!G:J,4,0)),"",(VLOOKUP(D29,Hoja1!G:J,4,0)))</f>
        <v>BOGOTÁ</v>
      </c>
      <c r="H29" s="93">
        <v>41766</v>
      </c>
      <c r="I29" s="92" t="s">
        <v>1290</v>
      </c>
      <c r="J29" s="21" t="s">
        <v>517</v>
      </c>
      <c r="K29" s="21" t="s">
        <v>517</v>
      </c>
      <c r="L29" s="21" t="s">
        <v>307</v>
      </c>
      <c r="M29" s="21"/>
      <c r="N29" s="21"/>
      <c r="O29" s="94" t="s">
        <v>851</v>
      </c>
      <c r="P29" s="93">
        <v>41766</v>
      </c>
      <c r="Q29" s="24">
        <v>0.33680555555555558</v>
      </c>
      <c r="R29" s="23">
        <v>41766</v>
      </c>
      <c r="S29" s="24">
        <v>0.34027777777777773</v>
      </c>
      <c r="T29" s="99" t="str">
        <f>IF(ISERROR(VLOOKUP(U29,Hoja1!$F$2:$J$989,5,0)),"",(VLOOKUP(U29,Hoja1!$F$2:$J$989,5,0)))</f>
        <v>BOGOTÁ</v>
      </c>
      <c r="U29" s="103">
        <v>670</v>
      </c>
      <c r="V29" s="22" t="str">
        <f>IF(ISERROR(VLOOKUP(U29,Hoja1!$F$2:$J$989,3,FALSE)),"",VLOOKUP(U29,Hoja1!$F$2:$J$989,3,FALSE))</f>
        <v>ASTRID DE JEREZ LOPEZ</v>
      </c>
      <c r="W29" s="22" t="str">
        <f>IF(ISERROR(VLOOKUP(U29,Hoja1!$F$2:$I$989,4,FALSE)),"",VLOOKUP(U29,Hoja1!$F$2:$I$989,4,FALSE))</f>
        <v>COORDINADOR NACIONAL DE MERCHANDISING</v>
      </c>
      <c r="X29" s="25">
        <v>1</v>
      </c>
      <c r="Y29" s="25">
        <v>3</v>
      </c>
      <c r="Z29" s="104">
        <f t="shared" si="0"/>
        <v>1</v>
      </c>
      <c r="AA29" s="109"/>
      <c r="AB29" s="110"/>
      <c r="AC29" s="117">
        <f t="shared" si="1"/>
        <v>4.999999999999905</v>
      </c>
      <c r="AD29" s="94" t="s">
        <v>1550</v>
      </c>
    </row>
    <row r="30" spans="2:30" ht="30" x14ac:dyDescent="0.25">
      <c r="B30" s="103" t="s">
        <v>728</v>
      </c>
      <c r="C30" s="94" t="s">
        <v>1149</v>
      </c>
      <c r="D30" s="114">
        <v>1030615845</v>
      </c>
      <c r="E30" s="113" t="str">
        <f>IF(ISERROR(VLOOKUP(D30,Hoja1!G:H,2,0)),"",(VLOOKUP(D30,Hoja1!G:H,2,0)))</f>
        <v xml:space="preserve">EDWIN RICARDO BOTIA FLOREZ </v>
      </c>
      <c r="F30" s="113" t="str">
        <f>IF(ISERROR(VLOOKUP(D30,Hoja1!G:I,3,0)),"",(VLOOKUP(D30,Hoja1!G:I,3,0)))</f>
        <v>ANALISTA SENIOR</v>
      </c>
      <c r="G30" s="115" t="str">
        <f>IF(ISERROR(VLOOKUP(D30,Hoja1!G:J,4,0)),"",(VLOOKUP(D30,Hoja1!G:J,4,0)))</f>
        <v>BOGOTÁ</v>
      </c>
      <c r="H30" s="93">
        <v>41766</v>
      </c>
      <c r="I30" s="92" t="s">
        <v>1290</v>
      </c>
      <c r="J30" s="21" t="s">
        <v>1551</v>
      </c>
      <c r="K30" s="21" t="s">
        <v>1551</v>
      </c>
      <c r="L30" s="21" t="s">
        <v>307</v>
      </c>
      <c r="M30" s="21"/>
      <c r="N30" s="21"/>
      <c r="O30" s="94" t="s">
        <v>645</v>
      </c>
      <c r="P30" s="93">
        <v>41766</v>
      </c>
      <c r="Q30" s="24">
        <v>0.34027777777777773</v>
      </c>
      <c r="R30" s="23">
        <v>41766</v>
      </c>
      <c r="S30" s="24">
        <v>0.34375</v>
      </c>
      <c r="T30" s="99" t="str">
        <f>IF(ISERROR(VLOOKUP(U30,Hoja1!$F$2:$J$989,5,0)),"",(VLOOKUP(U30,Hoja1!$F$2:$J$989,5,0)))</f>
        <v>BOGOTÁ</v>
      </c>
      <c r="U30" s="103">
        <v>847</v>
      </c>
      <c r="V30" s="22" t="str">
        <f>IF(ISERROR(VLOOKUP(U30,Hoja1!$F$2:$J$989,3,FALSE)),"",VLOOKUP(U30,Hoja1!$F$2:$J$989,3,FALSE))</f>
        <v xml:space="preserve">EDWIN RICARDO BOTIA FLOREZ </v>
      </c>
      <c r="W30" s="22" t="str">
        <f>IF(ISERROR(VLOOKUP(U30,Hoja1!$F$2:$I$989,4,FALSE)),"",VLOOKUP(U30,Hoja1!$F$2:$I$989,4,FALSE))</f>
        <v>ANALISTA SENIOR</v>
      </c>
      <c r="X30" s="25">
        <v>1</v>
      </c>
      <c r="Y30" s="25">
        <v>3</v>
      </c>
      <c r="Z30" s="104">
        <f t="shared" si="0"/>
        <v>1</v>
      </c>
      <c r="AA30" s="109"/>
      <c r="AB30" s="110"/>
      <c r="AC30" s="117">
        <f t="shared" si="1"/>
        <v>5.0000000000000648</v>
      </c>
      <c r="AD30" s="94" t="s">
        <v>1549</v>
      </c>
    </row>
    <row r="31" spans="2:30" ht="30" x14ac:dyDescent="0.25">
      <c r="B31" s="103" t="s">
        <v>728</v>
      </c>
      <c r="C31" s="94" t="s">
        <v>354</v>
      </c>
      <c r="D31" s="114">
        <v>1030615845</v>
      </c>
      <c r="E31" s="113" t="str">
        <f>IF(ISERROR(VLOOKUP(D31,Hoja1!G:H,2,0)),"",(VLOOKUP(D31,Hoja1!G:H,2,0)))</f>
        <v xml:space="preserve">EDWIN RICARDO BOTIA FLOREZ </v>
      </c>
      <c r="F31" s="113" t="str">
        <f>IF(ISERROR(VLOOKUP(D31,Hoja1!G:I,3,0)),"",(VLOOKUP(D31,Hoja1!G:I,3,0)))</f>
        <v>ANALISTA SENIOR</v>
      </c>
      <c r="G31" s="115" t="str">
        <f>IF(ISERROR(VLOOKUP(D31,Hoja1!G:J,4,0)),"",(VLOOKUP(D31,Hoja1!G:J,4,0)))</f>
        <v>BOGOTÁ</v>
      </c>
      <c r="H31" s="93">
        <v>41766</v>
      </c>
      <c r="I31" s="92" t="s">
        <v>1290</v>
      </c>
      <c r="J31" s="21" t="s">
        <v>1551</v>
      </c>
      <c r="K31" s="21" t="s">
        <v>1551</v>
      </c>
      <c r="L31" s="21" t="s">
        <v>307</v>
      </c>
      <c r="M31" s="21"/>
      <c r="N31" s="21"/>
      <c r="O31" s="94" t="s">
        <v>851</v>
      </c>
      <c r="P31" s="93">
        <v>41766</v>
      </c>
      <c r="Q31" s="24">
        <v>0.34375</v>
      </c>
      <c r="R31" s="23">
        <v>41766</v>
      </c>
      <c r="S31" s="24">
        <v>0.34722222222222227</v>
      </c>
      <c r="T31" s="99" t="str">
        <f>IF(ISERROR(VLOOKUP(U31,Hoja1!$F$2:$J$989,5,0)),"",(VLOOKUP(U31,Hoja1!$F$2:$J$989,5,0)))</f>
        <v>BOGOTÁ</v>
      </c>
      <c r="U31" s="103">
        <v>257</v>
      </c>
      <c r="V31" s="22" t="str">
        <f>IF(ISERROR(VLOOKUP(U31,Hoja1!$F$2:$J$989,3,FALSE)),"",VLOOKUP(U31,Hoja1!$F$2:$J$989,3,FALSE))</f>
        <v>LILIANA CABALLERO</v>
      </c>
      <c r="W31" s="22" t="str">
        <f>IF(ISERROR(VLOOKUP(U31,Hoja1!$F$2:$I$989,4,FALSE)),"",VLOOKUP(U31,Hoja1!$F$2:$I$989,4,FALSE))</f>
        <v>COORDINADOR NACIONAL DE MERCHANDISING</v>
      </c>
      <c r="X31" s="25">
        <v>1</v>
      </c>
      <c r="Y31" s="25">
        <v>3</v>
      </c>
      <c r="Z31" s="104">
        <f t="shared" si="0"/>
        <v>1</v>
      </c>
      <c r="AA31" s="109"/>
      <c r="AB31" s="110"/>
      <c r="AC31" s="117">
        <f t="shared" si="1"/>
        <v>5.0000000000000648</v>
      </c>
      <c r="AD31" s="94" t="s">
        <v>1550</v>
      </c>
    </row>
    <row r="32" spans="2:30" ht="18.75" x14ac:dyDescent="0.25">
      <c r="B32" s="103" t="s">
        <v>729</v>
      </c>
      <c r="C32" s="94" t="s">
        <v>1149</v>
      </c>
      <c r="D32" s="114">
        <v>1030615845</v>
      </c>
      <c r="E32" s="113" t="str">
        <f>IF(ISERROR(VLOOKUP(D32,Hoja1!G:H,2,0)),"",(VLOOKUP(D32,Hoja1!G:H,2,0)))</f>
        <v xml:space="preserve">EDWIN RICARDO BOTIA FLOREZ </v>
      </c>
      <c r="F32" s="113" t="str">
        <f>IF(ISERROR(VLOOKUP(D32,Hoja1!G:I,3,0)),"",(VLOOKUP(D32,Hoja1!G:I,3,0)))</f>
        <v>ANALISTA SENIOR</v>
      </c>
      <c r="G32" s="115" t="str">
        <f>IF(ISERROR(VLOOKUP(D32,Hoja1!G:J,4,0)),"",(VLOOKUP(D32,Hoja1!G:J,4,0)))</f>
        <v>BOGOTÁ</v>
      </c>
      <c r="H32" s="93">
        <v>41766</v>
      </c>
      <c r="I32" s="92" t="s">
        <v>1290</v>
      </c>
      <c r="J32" s="21" t="s">
        <v>1551</v>
      </c>
      <c r="K32" s="21" t="s">
        <v>1551</v>
      </c>
      <c r="L32" s="21" t="s">
        <v>615</v>
      </c>
      <c r="M32" s="21"/>
      <c r="N32" s="21"/>
      <c r="O32" s="94" t="s">
        <v>862</v>
      </c>
      <c r="P32" s="93">
        <v>41766</v>
      </c>
      <c r="Q32" s="24">
        <v>0.34722222222222227</v>
      </c>
      <c r="R32" s="23">
        <v>41766</v>
      </c>
      <c r="S32" s="24">
        <v>0.4375</v>
      </c>
      <c r="T32" s="99" t="str">
        <f>IF(ISERROR(VLOOKUP(U32,Hoja1!$F$2:$J$989,5,0)),"",(VLOOKUP(U32,Hoja1!$F$2:$J$989,5,0)))</f>
        <v>BOGOTÁ</v>
      </c>
      <c r="U32" s="103">
        <v>847</v>
      </c>
      <c r="V32" s="22" t="str">
        <f>IF(ISERROR(VLOOKUP(U32,Hoja1!$F$2:$J$989,3,FALSE)),"",VLOOKUP(U32,Hoja1!$F$2:$J$989,3,FALSE))</f>
        <v xml:space="preserve">EDWIN RICARDO BOTIA FLOREZ </v>
      </c>
      <c r="W32" s="22" t="str">
        <f>IF(ISERROR(VLOOKUP(U32,Hoja1!$F$2:$I$989,4,FALSE)),"",VLOOKUP(U32,Hoja1!$F$2:$I$989,4,FALSE))</f>
        <v>ANALISTA SENIOR</v>
      </c>
      <c r="X32" s="25">
        <v>1</v>
      </c>
      <c r="Y32" s="25">
        <v>3</v>
      </c>
      <c r="Z32" s="104">
        <f t="shared" si="0"/>
        <v>1</v>
      </c>
      <c r="AA32" s="109"/>
      <c r="AB32" s="110"/>
      <c r="AC32" s="117">
        <f t="shared" si="1"/>
        <v>130</v>
      </c>
      <c r="AD32" s="94" t="s">
        <v>1560</v>
      </c>
    </row>
    <row r="33" spans="2:30" ht="30" x14ac:dyDescent="0.25">
      <c r="B33" s="103" t="s">
        <v>729</v>
      </c>
      <c r="C33" s="94" t="s">
        <v>1149</v>
      </c>
      <c r="D33" s="114">
        <v>1030615845</v>
      </c>
      <c r="E33" s="113" t="str">
        <f>IF(ISERROR(VLOOKUP(D33,Hoja1!G:H,2,0)),"",(VLOOKUP(D33,Hoja1!G:H,2,0)))</f>
        <v xml:space="preserve">EDWIN RICARDO BOTIA FLOREZ </v>
      </c>
      <c r="F33" s="113" t="str">
        <f>IF(ISERROR(VLOOKUP(D33,Hoja1!G:I,3,0)),"",(VLOOKUP(D33,Hoja1!G:I,3,0)))</f>
        <v>ANALISTA SENIOR</v>
      </c>
      <c r="G33" s="115" t="str">
        <f>IF(ISERROR(VLOOKUP(D33,Hoja1!G:J,4,0)),"",(VLOOKUP(D33,Hoja1!G:J,4,0)))</f>
        <v>BOGOTÁ</v>
      </c>
      <c r="H33" s="93">
        <v>41766</v>
      </c>
      <c r="I33" s="92" t="s">
        <v>1290</v>
      </c>
      <c r="J33" s="21" t="s">
        <v>517</v>
      </c>
      <c r="K33" s="21" t="s">
        <v>517</v>
      </c>
      <c r="L33" s="21" t="s">
        <v>1056</v>
      </c>
      <c r="M33" s="21"/>
      <c r="N33" s="21"/>
      <c r="O33" s="94" t="s">
        <v>645</v>
      </c>
      <c r="P33" s="93">
        <v>41766</v>
      </c>
      <c r="Q33" s="24">
        <v>0.4375</v>
      </c>
      <c r="R33" s="23">
        <v>41766</v>
      </c>
      <c r="S33" s="24">
        <v>0.54166666666666663</v>
      </c>
      <c r="T33" s="99" t="str">
        <f>IF(ISERROR(VLOOKUP(U33,Hoja1!$F$2:$J$989,5,0)),"",(VLOOKUP(U33,Hoja1!$F$2:$J$989,5,0)))</f>
        <v>BOGOTÁ</v>
      </c>
      <c r="U33" s="103">
        <v>847</v>
      </c>
      <c r="V33" s="22" t="str">
        <f>IF(ISERROR(VLOOKUP(U33,Hoja1!$F$2:$J$989,3,FALSE)),"",VLOOKUP(U33,Hoja1!$F$2:$J$989,3,FALSE))</f>
        <v xml:space="preserve">EDWIN RICARDO BOTIA FLOREZ </v>
      </c>
      <c r="W33" s="22" t="str">
        <f>IF(ISERROR(VLOOKUP(U33,Hoja1!$F$2:$I$989,4,FALSE)),"",VLOOKUP(U33,Hoja1!$F$2:$I$989,4,FALSE))</f>
        <v>ANALISTA SENIOR</v>
      </c>
      <c r="X33" s="25">
        <v>1</v>
      </c>
      <c r="Y33" s="25">
        <v>3</v>
      </c>
      <c r="Z33" s="104">
        <f t="shared" si="0"/>
        <v>1</v>
      </c>
      <c r="AA33" s="109"/>
      <c r="AB33" s="110"/>
      <c r="AC33" s="117">
        <f t="shared" si="1"/>
        <v>150.00000000000003</v>
      </c>
      <c r="AD33" s="94" t="s">
        <v>1565</v>
      </c>
    </row>
    <row r="34" spans="2:30" ht="18.75" x14ac:dyDescent="0.25">
      <c r="B34" s="103" t="s">
        <v>729</v>
      </c>
      <c r="C34" s="94" t="s">
        <v>1149</v>
      </c>
      <c r="D34" s="114">
        <v>1030615845</v>
      </c>
      <c r="E34" s="113" t="str">
        <f>IF(ISERROR(VLOOKUP(D34,Hoja1!G:H,2,0)),"",(VLOOKUP(D34,Hoja1!G:H,2,0)))</f>
        <v xml:space="preserve">EDWIN RICARDO BOTIA FLOREZ </v>
      </c>
      <c r="F34" s="113" t="str">
        <f>IF(ISERROR(VLOOKUP(D34,Hoja1!G:I,3,0)),"",(VLOOKUP(D34,Hoja1!G:I,3,0)))</f>
        <v>ANALISTA SENIOR</v>
      </c>
      <c r="G34" s="115" t="str">
        <f>IF(ISERROR(VLOOKUP(D34,Hoja1!G:J,4,0)),"",(VLOOKUP(D34,Hoja1!G:J,4,0)))</f>
        <v>BOGOTÁ</v>
      </c>
      <c r="H34" s="93">
        <v>41766</v>
      </c>
      <c r="I34" s="92" t="s">
        <v>1290</v>
      </c>
      <c r="J34" s="21" t="s">
        <v>1551</v>
      </c>
      <c r="K34" s="21" t="s">
        <v>1551</v>
      </c>
      <c r="L34" s="21" t="s">
        <v>615</v>
      </c>
      <c r="M34" s="21"/>
      <c r="N34" s="21"/>
      <c r="O34" s="94" t="s">
        <v>862</v>
      </c>
      <c r="P34" s="93">
        <v>41766</v>
      </c>
      <c r="Q34" s="24">
        <v>0.58333333333333337</v>
      </c>
      <c r="R34" s="23">
        <v>41766</v>
      </c>
      <c r="S34" s="24">
        <v>0.67708333333333337</v>
      </c>
      <c r="T34" s="99" t="str">
        <f>IF(ISERROR(VLOOKUP(U34,Hoja1!$F$2:$J$989,5,0)),"",(VLOOKUP(U34,Hoja1!$F$2:$J$989,5,0)))</f>
        <v>BOGOTÁ</v>
      </c>
      <c r="U34" s="103">
        <v>847</v>
      </c>
      <c r="V34" s="22" t="str">
        <f>IF(ISERROR(VLOOKUP(U34,Hoja1!$F$2:$J$989,3,FALSE)),"",VLOOKUP(U34,Hoja1!$F$2:$J$989,3,FALSE))</f>
        <v xml:space="preserve">EDWIN RICARDO BOTIA FLOREZ </v>
      </c>
      <c r="W34" s="22" t="str">
        <f>IF(ISERROR(VLOOKUP(U34,Hoja1!$F$2:$I$989,4,FALSE)),"",VLOOKUP(U34,Hoja1!$F$2:$I$989,4,FALSE))</f>
        <v>ANALISTA SENIOR</v>
      </c>
      <c r="X34" s="25">
        <v>1</v>
      </c>
      <c r="Y34" s="25">
        <v>3</v>
      </c>
      <c r="Z34" s="104">
        <f t="shared" si="0"/>
        <v>1</v>
      </c>
      <c r="AA34" s="109"/>
      <c r="AB34" s="110"/>
      <c r="AC34" s="117">
        <f t="shared" si="1"/>
        <v>135.00000000000009</v>
      </c>
      <c r="AD34" s="94" t="s">
        <v>1560</v>
      </c>
    </row>
    <row r="35" spans="2:30" ht="30" x14ac:dyDescent="0.25">
      <c r="B35" s="103" t="s">
        <v>729</v>
      </c>
      <c r="C35" s="94" t="s">
        <v>1149</v>
      </c>
      <c r="D35" s="114">
        <v>1030615845</v>
      </c>
      <c r="E35" s="113" t="str">
        <f>IF(ISERROR(VLOOKUP(D35,Hoja1!G:H,2,0)),"",(VLOOKUP(D35,Hoja1!G:H,2,0)))</f>
        <v xml:space="preserve">EDWIN RICARDO BOTIA FLOREZ </v>
      </c>
      <c r="F35" s="113" t="str">
        <f>IF(ISERROR(VLOOKUP(D35,Hoja1!G:I,3,0)),"",(VLOOKUP(D35,Hoja1!G:I,3,0)))</f>
        <v>ANALISTA SENIOR</v>
      </c>
      <c r="G35" s="115" t="str">
        <f>IF(ISERROR(VLOOKUP(D35,Hoja1!G:J,4,0)),"",(VLOOKUP(D35,Hoja1!G:J,4,0)))</f>
        <v>BOGOTÁ</v>
      </c>
      <c r="H35" s="93">
        <v>41766</v>
      </c>
      <c r="I35" s="92" t="s">
        <v>1290</v>
      </c>
      <c r="J35" s="21" t="s">
        <v>1551</v>
      </c>
      <c r="K35" s="21" t="s">
        <v>1551</v>
      </c>
      <c r="L35" s="21" t="s">
        <v>628</v>
      </c>
      <c r="M35" s="21"/>
      <c r="N35" s="21"/>
      <c r="O35" s="94" t="s">
        <v>647</v>
      </c>
      <c r="P35" s="93">
        <v>41766</v>
      </c>
      <c r="Q35" s="24">
        <v>0.67708333333333337</v>
      </c>
      <c r="R35" s="23">
        <v>41766</v>
      </c>
      <c r="S35" s="24">
        <v>0.70833333333333337</v>
      </c>
      <c r="T35" s="99" t="str">
        <f>IF(ISERROR(VLOOKUP(U35,Hoja1!$F$2:$J$989,5,0)),"",(VLOOKUP(U35,Hoja1!$F$2:$J$989,5,0)))</f>
        <v>BOGOTÁ</v>
      </c>
      <c r="U35" s="103">
        <v>847</v>
      </c>
      <c r="V35" s="22" t="str">
        <f>IF(ISERROR(VLOOKUP(U35,Hoja1!$F$2:$J$989,3,FALSE)),"",VLOOKUP(U35,Hoja1!$F$2:$J$989,3,FALSE))</f>
        <v xml:space="preserve">EDWIN RICARDO BOTIA FLOREZ </v>
      </c>
      <c r="W35" s="22" t="str">
        <f>IF(ISERROR(VLOOKUP(U35,Hoja1!$F$2:$I$989,4,FALSE)),"",VLOOKUP(U35,Hoja1!$F$2:$I$989,4,FALSE))</f>
        <v>ANALISTA SENIOR</v>
      </c>
      <c r="X35" s="25">
        <v>1</v>
      </c>
      <c r="Y35" s="25">
        <v>3</v>
      </c>
      <c r="Z35" s="104">
        <f t="shared" si="0"/>
        <v>1</v>
      </c>
      <c r="AA35" s="109"/>
      <c r="AB35" s="110"/>
      <c r="AC35" s="117">
        <f t="shared" si="1"/>
        <v>45.000000000000028</v>
      </c>
      <c r="AD35" s="94" t="s">
        <v>1566</v>
      </c>
    </row>
    <row r="36" spans="2:30" ht="18.75" x14ac:dyDescent="0.25">
      <c r="B36" s="103" t="s">
        <v>729</v>
      </c>
      <c r="C36" s="94" t="s">
        <v>1149</v>
      </c>
      <c r="D36" s="114">
        <v>1030615845</v>
      </c>
      <c r="E36" s="113" t="str">
        <f>IF(ISERROR(VLOOKUP(D36,Hoja1!G:H,2,0)),"",(VLOOKUP(D36,Hoja1!G:H,2,0)))</f>
        <v xml:space="preserve">EDWIN RICARDO BOTIA FLOREZ </v>
      </c>
      <c r="F36" s="113" t="str">
        <f>IF(ISERROR(VLOOKUP(D36,Hoja1!G:I,3,0)),"",(VLOOKUP(D36,Hoja1!G:I,3,0)))</f>
        <v>ANALISTA SENIOR</v>
      </c>
      <c r="G36" s="115" t="str">
        <f>IF(ISERROR(VLOOKUP(D36,Hoja1!G:J,4,0)),"",(VLOOKUP(D36,Hoja1!G:J,4,0)))</f>
        <v>BOGOTÁ</v>
      </c>
      <c r="H36" s="93">
        <v>41766</v>
      </c>
      <c r="I36" s="92" t="s">
        <v>516</v>
      </c>
      <c r="J36" s="21" t="s">
        <v>516</v>
      </c>
      <c r="K36" s="21" t="s">
        <v>516</v>
      </c>
      <c r="L36" s="21" t="s">
        <v>556</v>
      </c>
      <c r="M36" s="21"/>
      <c r="N36" s="21"/>
      <c r="O36" s="94" t="s">
        <v>645</v>
      </c>
      <c r="P36" s="93">
        <v>41766</v>
      </c>
      <c r="Q36" s="24">
        <v>0.70833333333333337</v>
      </c>
      <c r="R36" s="23">
        <v>41766</v>
      </c>
      <c r="S36" s="24">
        <v>0.72916666666666663</v>
      </c>
      <c r="T36" s="99" t="str">
        <f>IF(ISERROR(VLOOKUP(U36,Hoja1!$F$2:$J$989,5,0)),"",(VLOOKUP(U36,Hoja1!$F$2:$J$989,5,0)))</f>
        <v>BOGOTÁ</v>
      </c>
      <c r="U36" s="103">
        <v>847</v>
      </c>
      <c r="V36" s="22" t="str">
        <f>IF(ISERROR(VLOOKUP(U36,Hoja1!$F$2:$J$989,3,FALSE)),"",VLOOKUP(U36,Hoja1!$F$2:$J$989,3,FALSE))</f>
        <v xml:space="preserve">EDWIN RICARDO BOTIA FLOREZ </v>
      </c>
      <c r="W36" s="22" t="str">
        <f>IF(ISERROR(VLOOKUP(U36,Hoja1!$F$2:$I$989,4,FALSE)),"",VLOOKUP(U36,Hoja1!$F$2:$I$989,4,FALSE))</f>
        <v>ANALISTA SENIOR</v>
      </c>
      <c r="X36" s="25">
        <v>1</v>
      </c>
      <c r="Y36" s="25">
        <v>3</v>
      </c>
      <c r="Z36" s="104">
        <f t="shared" si="0"/>
        <v>1</v>
      </c>
      <c r="AA36" s="109"/>
      <c r="AB36" s="110"/>
      <c r="AC36" s="117">
        <f t="shared" si="1"/>
        <v>29.999999999999911</v>
      </c>
      <c r="AD36" s="94" t="s">
        <v>1559</v>
      </c>
    </row>
    <row r="37" spans="2:30" ht="30" x14ac:dyDescent="0.25">
      <c r="B37" s="103" t="s">
        <v>729</v>
      </c>
      <c r="C37" s="94" t="s">
        <v>1149</v>
      </c>
      <c r="D37" s="114">
        <v>1030615845</v>
      </c>
      <c r="E37" s="113" t="str">
        <f>IF(ISERROR(VLOOKUP(D37,Hoja1!G:H,2,0)),"",(VLOOKUP(D37,Hoja1!G:H,2,0)))</f>
        <v xml:space="preserve">EDWIN RICARDO BOTIA FLOREZ </v>
      </c>
      <c r="F37" s="113" t="str">
        <f>IF(ISERROR(VLOOKUP(D37,Hoja1!G:I,3,0)),"",(VLOOKUP(D37,Hoja1!G:I,3,0)))</f>
        <v>ANALISTA SENIOR</v>
      </c>
      <c r="G37" s="115" t="str">
        <f>IF(ISERROR(VLOOKUP(D37,Hoja1!G:J,4,0)),"",(VLOOKUP(D37,Hoja1!G:J,4,0)))</f>
        <v>BOGOTÁ</v>
      </c>
      <c r="H37" s="93">
        <v>41767</v>
      </c>
      <c r="I37" s="92" t="s">
        <v>1290</v>
      </c>
      <c r="J37" s="21" t="s">
        <v>1551</v>
      </c>
      <c r="K37" s="21" t="s">
        <v>1551</v>
      </c>
      <c r="L37" s="21" t="s">
        <v>628</v>
      </c>
      <c r="M37" s="21"/>
      <c r="N37" s="21"/>
      <c r="O37" s="94" t="s">
        <v>647</v>
      </c>
      <c r="P37" s="93">
        <v>41767</v>
      </c>
      <c r="Q37" s="24">
        <v>0.3125</v>
      </c>
      <c r="R37" s="23">
        <v>41767</v>
      </c>
      <c r="S37" s="24">
        <v>0.33333333333333331</v>
      </c>
      <c r="T37" s="99" t="str">
        <f>IF(ISERROR(VLOOKUP(U37,Hoja1!$F$2:$J$989,5,0)),"",(VLOOKUP(U37,Hoja1!$F$2:$J$989,5,0)))</f>
        <v>BOGOTÁ</v>
      </c>
      <c r="U37" s="103">
        <v>847</v>
      </c>
      <c r="V37" s="22" t="str">
        <f>IF(ISERROR(VLOOKUP(U37,Hoja1!$F$2:$J$989,3,FALSE)),"",VLOOKUP(U37,Hoja1!$F$2:$J$989,3,FALSE))</f>
        <v xml:space="preserve">EDWIN RICARDO BOTIA FLOREZ </v>
      </c>
      <c r="W37" s="22" t="str">
        <f>IF(ISERROR(VLOOKUP(U37,Hoja1!$F$2:$I$989,4,FALSE)),"",VLOOKUP(U37,Hoja1!$F$2:$I$989,4,FALSE))</f>
        <v>ANALISTA SENIOR</v>
      </c>
      <c r="X37" s="25">
        <v>1</v>
      </c>
      <c r="Y37" s="25">
        <v>3</v>
      </c>
      <c r="Z37" s="104">
        <f t="shared" si="0"/>
        <v>1</v>
      </c>
      <c r="AA37" s="109"/>
      <c r="AB37" s="110"/>
      <c r="AC37" s="117">
        <f t="shared" si="1"/>
        <v>29.999999999999989</v>
      </c>
      <c r="AD37" s="94" t="s">
        <v>1567</v>
      </c>
    </row>
    <row r="38" spans="2:30" ht="18.75" x14ac:dyDescent="0.25">
      <c r="B38" s="103" t="s">
        <v>729</v>
      </c>
      <c r="C38" s="94" t="s">
        <v>1149</v>
      </c>
      <c r="D38" s="114">
        <v>1030615845</v>
      </c>
      <c r="E38" s="113" t="str">
        <f>IF(ISERROR(VLOOKUP(D38,Hoja1!G:H,2,0)),"",(VLOOKUP(D38,Hoja1!G:H,2,0)))</f>
        <v xml:space="preserve">EDWIN RICARDO BOTIA FLOREZ </v>
      </c>
      <c r="F38" s="113" t="str">
        <f>IF(ISERROR(VLOOKUP(D38,Hoja1!G:I,3,0)),"",(VLOOKUP(D38,Hoja1!G:I,3,0)))</f>
        <v>ANALISTA SENIOR</v>
      </c>
      <c r="G38" s="115" t="str">
        <f>IF(ISERROR(VLOOKUP(D38,Hoja1!G:J,4,0)),"",(VLOOKUP(D38,Hoja1!G:J,4,0)))</f>
        <v>BOGOTÁ</v>
      </c>
      <c r="H38" s="93">
        <v>41767</v>
      </c>
      <c r="I38" s="92" t="s">
        <v>516</v>
      </c>
      <c r="J38" s="21" t="s">
        <v>516</v>
      </c>
      <c r="K38" s="21" t="s">
        <v>516</v>
      </c>
      <c r="L38" s="21" t="s">
        <v>562</v>
      </c>
      <c r="M38" s="21"/>
      <c r="N38" s="21"/>
      <c r="O38" s="94" t="s">
        <v>562</v>
      </c>
      <c r="P38" s="93">
        <v>41767</v>
      </c>
      <c r="Q38" s="24">
        <v>0.33333333333333331</v>
      </c>
      <c r="R38" s="23">
        <v>41767</v>
      </c>
      <c r="S38" s="24">
        <v>0.54166666666666663</v>
      </c>
      <c r="T38" s="99" t="str">
        <f>IF(ISERROR(VLOOKUP(U38,Hoja1!$F$2:$J$989,5,0)),"",(VLOOKUP(U38,Hoja1!$F$2:$J$989,5,0)))</f>
        <v>BOGOTÁ</v>
      </c>
      <c r="U38" s="103">
        <v>847</v>
      </c>
      <c r="V38" s="22" t="str">
        <f>IF(ISERROR(VLOOKUP(U38,Hoja1!$F$2:$J$989,3,FALSE)),"",VLOOKUP(U38,Hoja1!$F$2:$J$989,3,FALSE))</f>
        <v xml:space="preserve">EDWIN RICARDO BOTIA FLOREZ </v>
      </c>
      <c r="W38" s="22" t="str">
        <f>IF(ISERROR(VLOOKUP(U38,Hoja1!$F$2:$I$989,4,FALSE)),"",VLOOKUP(U38,Hoja1!$F$2:$I$989,4,FALSE))</f>
        <v>ANALISTA SENIOR</v>
      </c>
      <c r="X38" s="25">
        <v>1</v>
      </c>
      <c r="Y38" s="25">
        <v>3</v>
      </c>
      <c r="Z38" s="104">
        <f t="shared" si="0"/>
        <v>1</v>
      </c>
      <c r="AA38" s="109"/>
      <c r="AB38" s="110"/>
      <c r="AC38" s="117">
        <f t="shared" si="1"/>
        <v>300.00000000000017</v>
      </c>
      <c r="AD38" s="94" t="s">
        <v>1568</v>
      </c>
    </row>
    <row r="39" spans="2:30" ht="18.75" x14ac:dyDescent="0.25">
      <c r="B39" s="103" t="s">
        <v>729</v>
      </c>
      <c r="C39" s="94" t="s">
        <v>1149</v>
      </c>
      <c r="D39" s="114">
        <v>1030615845</v>
      </c>
      <c r="E39" s="113" t="str">
        <f>IF(ISERROR(VLOOKUP(D39,Hoja1!G:H,2,0)),"",(VLOOKUP(D39,Hoja1!G:H,2,0)))</f>
        <v xml:space="preserve">EDWIN RICARDO BOTIA FLOREZ </v>
      </c>
      <c r="F39" s="113" t="str">
        <f>IF(ISERROR(VLOOKUP(D39,Hoja1!G:I,3,0)),"",(VLOOKUP(D39,Hoja1!G:I,3,0)))</f>
        <v>ANALISTA SENIOR</v>
      </c>
      <c r="G39" s="115" t="str">
        <f>IF(ISERROR(VLOOKUP(D39,Hoja1!G:J,4,0)),"",(VLOOKUP(D39,Hoja1!G:J,4,0)))</f>
        <v>BOGOTÁ</v>
      </c>
      <c r="H39" s="93">
        <v>41767</v>
      </c>
      <c r="I39" s="92" t="s">
        <v>516</v>
      </c>
      <c r="J39" s="21" t="s">
        <v>516</v>
      </c>
      <c r="K39" s="21" t="s">
        <v>516</v>
      </c>
      <c r="L39" s="21" t="s">
        <v>562</v>
      </c>
      <c r="M39" s="21"/>
      <c r="N39" s="21"/>
      <c r="O39" s="94" t="s">
        <v>562</v>
      </c>
      <c r="P39" s="93">
        <v>41767</v>
      </c>
      <c r="Q39" s="24">
        <v>0.58333333333333337</v>
      </c>
      <c r="R39" s="23">
        <v>41767</v>
      </c>
      <c r="S39" s="24">
        <v>0.66666666666666663</v>
      </c>
      <c r="T39" s="99" t="str">
        <f>IF(ISERROR(VLOOKUP(U39,Hoja1!$F$2:$J$989,5,0)),"",(VLOOKUP(U39,Hoja1!$F$2:$J$989,5,0)))</f>
        <v>BOGOTÁ</v>
      </c>
      <c r="U39" s="103">
        <v>847</v>
      </c>
      <c r="V39" s="22" t="str">
        <f>IF(ISERROR(VLOOKUP(U39,Hoja1!$F$2:$J$989,3,FALSE)),"",VLOOKUP(U39,Hoja1!$F$2:$J$989,3,FALSE))</f>
        <v xml:space="preserve">EDWIN RICARDO BOTIA FLOREZ </v>
      </c>
      <c r="W39" s="22" t="str">
        <f>IF(ISERROR(VLOOKUP(U39,Hoja1!$F$2:$I$989,4,FALSE)),"",VLOOKUP(U39,Hoja1!$F$2:$I$989,4,FALSE))</f>
        <v>ANALISTA SENIOR</v>
      </c>
      <c r="X39" s="25">
        <v>1</v>
      </c>
      <c r="Y39" s="25">
        <v>3</v>
      </c>
      <c r="Z39" s="104">
        <f t="shared" si="0"/>
        <v>1</v>
      </c>
      <c r="AA39" s="109"/>
      <c r="AB39" s="110"/>
      <c r="AC39" s="117">
        <f t="shared" si="1"/>
        <v>119.99999999999996</v>
      </c>
      <c r="AD39" s="94" t="s">
        <v>1568</v>
      </c>
    </row>
    <row r="40" spans="2:30" ht="30" x14ac:dyDescent="0.25">
      <c r="B40" s="103" t="s">
        <v>729</v>
      </c>
      <c r="C40" s="94" t="s">
        <v>1149</v>
      </c>
      <c r="D40" s="114">
        <v>1030615845</v>
      </c>
      <c r="E40" s="113" t="str">
        <f>IF(ISERROR(VLOOKUP(D40,Hoja1!G:H,2,0)),"",(VLOOKUP(D40,Hoja1!G:H,2,0)))</f>
        <v xml:space="preserve">EDWIN RICARDO BOTIA FLOREZ </v>
      </c>
      <c r="F40" s="113" t="str">
        <f>IF(ISERROR(VLOOKUP(D40,Hoja1!G:I,3,0)),"",(VLOOKUP(D40,Hoja1!G:I,3,0)))</f>
        <v>ANALISTA SENIOR</v>
      </c>
      <c r="G40" s="115" t="str">
        <f>IF(ISERROR(VLOOKUP(D40,Hoja1!G:J,4,0)),"",(VLOOKUP(D40,Hoja1!G:J,4,0)))</f>
        <v>BOGOTÁ</v>
      </c>
      <c r="H40" s="93">
        <v>41767</v>
      </c>
      <c r="I40" s="92" t="s">
        <v>1290</v>
      </c>
      <c r="J40" s="21" t="s">
        <v>517</v>
      </c>
      <c r="K40" s="21" t="s">
        <v>517</v>
      </c>
      <c r="L40" s="21" t="s">
        <v>628</v>
      </c>
      <c r="M40" s="21"/>
      <c r="N40" s="21"/>
      <c r="O40" s="94" t="s">
        <v>647</v>
      </c>
      <c r="P40" s="93">
        <v>41767</v>
      </c>
      <c r="Q40" s="24">
        <v>0.66666666666666663</v>
      </c>
      <c r="R40" s="23">
        <v>41767</v>
      </c>
      <c r="S40" s="24">
        <v>0.70833333333333337</v>
      </c>
      <c r="T40" s="99" t="str">
        <f>IF(ISERROR(VLOOKUP(U40,Hoja1!$F$2:$J$989,5,0)),"",(VLOOKUP(U40,Hoja1!$F$2:$J$989,5,0)))</f>
        <v>BOGOTÁ</v>
      </c>
      <c r="U40" s="103">
        <v>847</v>
      </c>
      <c r="V40" s="22" t="str">
        <f>IF(ISERROR(VLOOKUP(U40,Hoja1!$F$2:$J$989,3,FALSE)),"",VLOOKUP(U40,Hoja1!$F$2:$J$989,3,FALSE))</f>
        <v xml:space="preserve">EDWIN RICARDO BOTIA FLOREZ </v>
      </c>
      <c r="W40" s="22" t="str">
        <f>IF(ISERROR(VLOOKUP(U40,Hoja1!$F$2:$I$989,4,FALSE)),"",VLOOKUP(U40,Hoja1!$F$2:$I$989,4,FALSE))</f>
        <v>ANALISTA SENIOR</v>
      </c>
      <c r="X40" s="25">
        <v>1</v>
      </c>
      <c r="Y40" s="25">
        <v>3</v>
      </c>
      <c r="Z40" s="104">
        <f t="shared" si="0"/>
        <v>1</v>
      </c>
      <c r="AA40" s="109"/>
      <c r="AB40" s="110"/>
      <c r="AC40" s="117">
        <f t="shared" si="1"/>
        <v>60.000000000000142</v>
      </c>
      <c r="AD40" s="94" t="s">
        <v>1569</v>
      </c>
    </row>
    <row r="41" spans="2:30" ht="18.75" x14ac:dyDescent="0.25">
      <c r="B41" s="103" t="s">
        <v>729</v>
      </c>
      <c r="C41" s="94" t="s">
        <v>1149</v>
      </c>
      <c r="D41" s="114">
        <v>1030615845</v>
      </c>
      <c r="E41" s="113" t="str">
        <f>IF(ISERROR(VLOOKUP(D41,Hoja1!G:H,2,0)),"",(VLOOKUP(D41,Hoja1!G:H,2,0)))</f>
        <v xml:space="preserve">EDWIN RICARDO BOTIA FLOREZ </v>
      </c>
      <c r="F41" s="113" t="str">
        <f>IF(ISERROR(VLOOKUP(D41,Hoja1!G:I,3,0)),"",(VLOOKUP(D41,Hoja1!G:I,3,0)))</f>
        <v>ANALISTA SENIOR</v>
      </c>
      <c r="G41" s="115" t="str">
        <f>IF(ISERROR(VLOOKUP(D41,Hoja1!G:J,4,0)),"",(VLOOKUP(D41,Hoja1!G:J,4,0)))</f>
        <v>BOGOTÁ</v>
      </c>
      <c r="H41" s="93">
        <v>41767</v>
      </c>
      <c r="I41" s="92" t="s">
        <v>516</v>
      </c>
      <c r="J41" s="21" t="s">
        <v>516</v>
      </c>
      <c r="K41" s="21" t="s">
        <v>516</v>
      </c>
      <c r="L41" s="21" t="s">
        <v>556</v>
      </c>
      <c r="M41" s="21"/>
      <c r="N41" s="21"/>
      <c r="O41" s="94" t="s">
        <v>645</v>
      </c>
      <c r="P41" s="93">
        <v>41767</v>
      </c>
      <c r="Q41" s="24">
        <v>0.70833333333333337</v>
      </c>
      <c r="R41" s="23">
        <v>41767</v>
      </c>
      <c r="S41" s="24">
        <v>0.72916666666666663</v>
      </c>
      <c r="T41" s="99" t="str">
        <f>IF(ISERROR(VLOOKUP(U41,Hoja1!$F$2:$J$989,5,0)),"",(VLOOKUP(U41,Hoja1!$F$2:$J$989,5,0)))</f>
        <v>BOGOTÁ</v>
      </c>
      <c r="U41" s="103">
        <v>847</v>
      </c>
      <c r="V41" s="22" t="str">
        <f>IF(ISERROR(VLOOKUP(U41,Hoja1!$F$2:$J$989,3,FALSE)),"",VLOOKUP(U41,Hoja1!$F$2:$J$989,3,FALSE))</f>
        <v xml:space="preserve">EDWIN RICARDO BOTIA FLOREZ </v>
      </c>
      <c r="W41" s="22" t="str">
        <f>IF(ISERROR(VLOOKUP(U41,Hoja1!$F$2:$I$989,4,FALSE)),"",VLOOKUP(U41,Hoja1!$F$2:$I$989,4,FALSE))</f>
        <v>ANALISTA SENIOR</v>
      </c>
      <c r="X41" s="25">
        <v>1</v>
      </c>
      <c r="Y41" s="25">
        <v>3</v>
      </c>
      <c r="Z41" s="104">
        <f t="shared" si="0"/>
        <v>1</v>
      </c>
      <c r="AA41" s="109"/>
      <c r="AB41" s="110"/>
      <c r="AC41" s="117">
        <f t="shared" si="1"/>
        <v>29.999999999999911</v>
      </c>
      <c r="AD41" s="94" t="s">
        <v>1559</v>
      </c>
    </row>
    <row r="42" spans="2:30" ht="30" x14ac:dyDescent="0.25">
      <c r="B42" s="103" t="s">
        <v>728</v>
      </c>
      <c r="C42" s="94" t="s">
        <v>1149</v>
      </c>
      <c r="D42" s="114">
        <v>1030615845</v>
      </c>
      <c r="E42" s="113" t="str">
        <f>IF(ISERROR(VLOOKUP(D42,Hoja1!G:H,2,0)),"",(VLOOKUP(D42,Hoja1!G:H,2,0)))</f>
        <v xml:space="preserve">EDWIN RICARDO BOTIA FLOREZ </v>
      </c>
      <c r="F42" s="113" t="str">
        <f>IF(ISERROR(VLOOKUP(D42,Hoja1!G:I,3,0)),"",(VLOOKUP(D42,Hoja1!G:I,3,0)))</f>
        <v>ANALISTA SENIOR</v>
      </c>
      <c r="G42" s="115" t="str">
        <f>IF(ISERROR(VLOOKUP(D42,Hoja1!G:J,4,0)),"",(VLOOKUP(D42,Hoja1!G:J,4,0)))</f>
        <v>BOGOTÁ</v>
      </c>
      <c r="H42" s="93">
        <v>41768</v>
      </c>
      <c r="I42" s="92" t="s">
        <v>1290</v>
      </c>
      <c r="J42" s="21" t="s">
        <v>517</v>
      </c>
      <c r="K42" s="21" t="s">
        <v>517</v>
      </c>
      <c r="L42" s="21" t="s">
        <v>307</v>
      </c>
      <c r="M42" s="21"/>
      <c r="N42" s="21"/>
      <c r="O42" s="94" t="s">
        <v>645</v>
      </c>
      <c r="P42" s="93">
        <v>41768</v>
      </c>
      <c r="Q42" s="24">
        <v>0.29166666666666669</v>
      </c>
      <c r="R42" s="23">
        <v>41768</v>
      </c>
      <c r="S42" s="24">
        <v>0.31597222222222221</v>
      </c>
      <c r="T42" s="99" t="str">
        <f>IF(ISERROR(VLOOKUP(U42,Hoja1!$F$2:$J$989,5,0)),"",(VLOOKUP(U42,Hoja1!$F$2:$J$989,5,0)))</f>
        <v>BOGOTÁ</v>
      </c>
      <c r="U42" s="103">
        <v>847</v>
      </c>
      <c r="V42" s="22" t="str">
        <f>IF(ISERROR(VLOOKUP(U42,Hoja1!$F$2:$J$989,3,FALSE)),"",VLOOKUP(U42,Hoja1!$F$2:$J$989,3,FALSE))</f>
        <v xml:space="preserve">EDWIN RICARDO BOTIA FLOREZ </v>
      </c>
      <c r="W42" s="22" t="str">
        <f>IF(ISERROR(VLOOKUP(U42,Hoja1!$F$2:$I$989,4,FALSE)),"",VLOOKUP(U42,Hoja1!$F$2:$I$989,4,FALSE))</f>
        <v>ANALISTA SENIOR</v>
      </c>
      <c r="X42" s="25">
        <v>1</v>
      </c>
      <c r="Y42" s="25">
        <v>3</v>
      </c>
      <c r="Z42" s="104">
        <f t="shared" si="0"/>
        <v>1</v>
      </c>
      <c r="AA42" s="109"/>
      <c r="AB42" s="110"/>
      <c r="AC42" s="117">
        <f t="shared" si="1"/>
        <v>34.999999999999979</v>
      </c>
      <c r="AD42" s="94" t="s">
        <v>1549</v>
      </c>
    </row>
    <row r="43" spans="2:30" ht="30" x14ac:dyDescent="0.25">
      <c r="B43" s="103" t="s">
        <v>728</v>
      </c>
      <c r="C43" s="94" t="s">
        <v>354</v>
      </c>
      <c r="D43" s="114">
        <v>1030615845</v>
      </c>
      <c r="E43" s="113" t="str">
        <f>IF(ISERROR(VLOOKUP(D43,Hoja1!G:H,2,0)),"",(VLOOKUP(D43,Hoja1!G:H,2,0)))</f>
        <v xml:space="preserve">EDWIN RICARDO BOTIA FLOREZ </v>
      </c>
      <c r="F43" s="113" t="str">
        <f>IF(ISERROR(VLOOKUP(D43,Hoja1!G:I,3,0)),"",(VLOOKUP(D43,Hoja1!G:I,3,0)))</f>
        <v>ANALISTA SENIOR</v>
      </c>
      <c r="G43" s="115" t="str">
        <f>IF(ISERROR(VLOOKUP(D43,Hoja1!G:J,4,0)),"",(VLOOKUP(D43,Hoja1!G:J,4,0)))</f>
        <v>BOGOTÁ</v>
      </c>
      <c r="H43" s="93">
        <v>41768</v>
      </c>
      <c r="I43" s="92" t="s">
        <v>1290</v>
      </c>
      <c r="J43" s="21" t="s">
        <v>517</v>
      </c>
      <c r="K43" s="21" t="s">
        <v>517</v>
      </c>
      <c r="L43" s="21" t="s">
        <v>307</v>
      </c>
      <c r="M43" s="21"/>
      <c r="N43" s="21"/>
      <c r="O43" s="94" t="s">
        <v>851</v>
      </c>
      <c r="P43" s="93">
        <v>41768</v>
      </c>
      <c r="Q43" s="24">
        <v>0.31597222222222221</v>
      </c>
      <c r="R43" s="23">
        <v>41768</v>
      </c>
      <c r="S43" s="24">
        <v>0.31944444444444448</v>
      </c>
      <c r="T43" s="99" t="str">
        <f>IF(ISERROR(VLOOKUP(U43,Hoja1!$F$2:$J$989,5,0)),"",(VLOOKUP(U43,Hoja1!$F$2:$J$989,5,0)))</f>
        <v>BOGOTÁ</v>
      </c>
      <c r="U43" s="103">
        <v>670</v>
      </c>
      <c r="V43" s="22" t="str">
        <f>IF(ISERROR(VLOOKUP(U43,Hoja1!$F$2:$J$989,3,FALSE)),"",VLOOKUP(U43,Hoja1!$F$2:$J$989,3,FALSE))</f>
        <v>ASTRID DE JEREZ LOPEZ</v>
      </c>
      <c r="W43" s="22" t="str">
        <f>IF(ISERROR(VLOOKUP(U43,Hoja1!$F$2:$I$989,4,FALSE)),"",VLOOKUP(U43,Hoja1!$F$2:$I$989,4,FALSE))</f>
        <v>COORDINADOR NACIONAL DE MERCHANDISING</v>
      </c>
      <c r="X43" s="25">
        <v>1</v>
      </c>
      <c r="Y43" s="25">
        <v>3</v>
      </c>
      <c r="Z43" s="104">
        <f t="shared" si="0"/>
        <v>1</v>
      </c>
      <c r="AA43" s="109"/>
      <c r="AB43" s="110"/>
      <c r="AC43" s="117">
        <f t="shared" si="1"/>
        <v>5.0000000000000648</v>
      </c>
      <c r="AD43" s="94" t="s">
        <v>1550</v>
      </c>
    </row>
    <row r="44" spans="2:30" ht="30" x14ac:dyDescent="0.25">
      <c r="B44" s="103" t="s">
        <v>728</v>
      </c>
      <c r="C44" s="94" t="s">
        <v>1149</v>
      </c>
      <c r="D44" s="114">
        <v>1030615845</v>
      </c>
      <c r="E44" s="113" t="str">
        <f>IF(ISERROR(VLOOKUP(D44,Hoja1!G:H,2,0)),"",(VLOOKUP(D44,Hoja1!G:H,2,0)))</f>
        <v xml:space="preserve">EDWIN RICARDO BOTIA FLOREZ </v>
      </c>
      <c r="F44" s="113" t="str">
        <f>IF(ISERROR(VLOOKUP(D44,Hoja1!G:I,3,0)),"",(VLOOKUP(D44,Hoja1!G:I,3,0)))</f>
        <v>ANALISTA SENIOR</v>
      </c>
      <c r="G44" s="115" t="str">
        <f>IF(ISERROR(VLOOKUP(D44,Hoja1!G:J,4,0)),"",(VLOOKUP(D44,Hoja1!G:J,4,0)))</f>
        <v>BOGOTÁ</v>
      </c>
      <c r="H44" s="93">
        <v>41768</v>
      </c>
      <c r="I44" s="92" t="s">
        <v>1290</v>
      </c>
      <c r="J44" s="21" t="s">
        <v>1551</v>
      </c>
      <c r="K44" s="21" t="s">
        <v>1551</v>
      </c>
      <c r="L44" s="21" t="s">
        <v>307</v>
      </c>
      <c r="M44" s="21"/>
      <c r="N44" s="21"/>
      <c r="O44" s="94" t="s">
        <v>645</v>
      </c>
      <c r="P44" s="93">
        <v>41768</v>
      </c>
      <c r="Q44" s="24">
        <v>0.31944444444444448</v>
      </c>
      <c r="R44" s="23">
        <v>41768</v>
      </c>
      <c r="S44" s="24">
        <v>0.33680555555555558</v>
      </c>
      <c r="T44" s="99" t="str">
        <f>IF(ISERROR(VLOOKUP(U44,Hoja1!$F$2:$J$989,5,0)),"",(VLOOKUP(U44,Hoja1!$F$2:$J$989,5,0)))</f>
        <v>BOGOTÁ</v>
      </c>
      <c r="U44" s="103">
        <v>847</v>
      </c>
      <c r="V44" s="22" t="str">
        <f>IF(ISERROR(VLOOKUP(U44,Hoja1!$F$2:$J$989,3,FALSE)),"",VLOOKUP(U44,Hoja1!$F$2:$J$989,3,FALSE))</f>
        <v xml:space="preserve">EDWIN RICARDO BOTIA FLOREZ </v>
      </c>
      <c r="W44" s="22" t="str">
        <f>IF(ISERROR(VLOOKUP(U44,Hoja1!$F$2:$I$989,4,FALSE)),"",VLOOKUP(U44,Hoja1!$F$2:$I$989,4,FALSE))</f>
        <v>ANALISTA SENIOR</v>
      </c>
      <c r="X44" s="25">
        <v>1</v>
      </c>
      <c r="Y44" s="25">
        <v>3</v>
      </c>
      <c r="Z44" s="104">
        <f t="shared" si="0"/>
        <v>1</v>
      </c>
      <c r="AA44" s="109"/>
      <c r="AB44" s="110"/>
      <c r="AC44" s="117">
        <f t="shared" si="1"/>
        <v>25.000000000000007</v>
      </c>
      <c r="AD44" s="94" t="s">
        <v>1549</v>
      </c>
    </row>
    <row r="45" spans="2:30" ht="30" x14ac:dyDescent="0.25">
      <c r="B45" s="103" t="s">
        <v>728</v>
      </c>
      <c r="C45" s="94" t="s">
        <v>354</v>
      </c>
      <c r="D45" s="114">
        <v>1030615845</v>
      </c>
      <c r="E45" s="113" t="str">
        <f>IF(ISERROR(VLOOKUP(D45,Hoja1!G:H,2,0)),"",(VLOOKUP(D45,Hoja1!G:H,2,0)))</f>
        <v xml:space="preserve">EDWIN RICARDO BOTIA FLOREZ </v>
      </c>
      <c r="F45" s="113" t="str">
        <f>IF(ISERROR(VLOOKUP(D45,Hoja1!G:I,3,0)),"",(VLOOKUP(D45,Hoja1!G:I,3,0)))</f>
        <v>ANALISTA SENIOR</v>
      </c>
      <c r="G45" s="115" t="str">
        <f>IF(ISERROR(VLOOKUP(D45,Hoja1!G:J,4,0)),"",(VLOOKUP(D45,Hoja1!G:J,4,0)))</f>
        <v>BOGOTÁ</v>
      </c>
      <c r="H45" s="93">
        <v>41768</v>
      </c>
      <c r="I45" s="92" t="s">
        <v>1290</v>
      </c>
      <c r="J45" s="21" t="s">
        <v>1551</v>
      </c>
      <c r="K45" s="21" t="s">
        <v>1551</v>
      </c>
      <c r="L45" s="21" t="s">
        <v>307</v>
      </c>
      <c r="M45" s="21"/>
      <c r="N45" s="21"/>
      <c r="O45" s="94" t="s">
        <v>851</v>
      </c>
      <c r="P45" s="93">
        <v>41768</v>
      </c>
      <c r="Q45" s="24">
        <v>0.33680555555555558</v>
      </c>
      <c r="R45" s="23">
        <v>41768</v>
      </c>
      <c r="S45" s="24">
        <v>0.34027777777777773</v>
      </c>
      <c r="T45" s="99" t="str">
        <f>IF(ISERROR(VLOOKUP(U45,Hoja1!$F$2:$J$989,5,0)),"",(VLOOKUP(U45,Hoja1!$F$2:$J$989,5,0)))</f>
        <v>BOGOTÁ</v>
      </c>
      <c r="U45" s="103">
        <v>257</v>
      </c>
      <c r="V45" s="22" t="str">
        <f>IF(ISERROR(VLOOKUP(U45,Hoja1!$F$2:$J$989,3,FALSE)),"",VLOOKUP(U45,Hoja1!$F$2:$J$989,3,FALSE))</f>
        <v>LILIANA CABALLERO</v>
      </c>
      <c r="W45" s="22" t="str">
        <f>IF(ISERROR(VLOOKUP(U45,Hoja1!$F$2:$I$989,4,FALSE)),"",VLOOKUP(U45,Hoja1!$F$2:$I$989,4,FALSE))</f>
        <v>COORDINADOR NACIONAL DE MERCHANDISING</v>
      </c>
      <c r="X45" s="25">
        <v>1</v>
      </c>
      <c r="Y45" s="25">
        <v>3</v>
      </c>
      <c r="Z45" s="104">
        <f t="shared" si="0"/>
        <v>1</v>
      </c>
      <c r="AA45" s="109"/>
      <c r="AB45" s="110"/>
      <c r="AC45" s="117">
        <f t="shared" si="1"/>
        <v>4.999999999999905</v>
      </c>
      <c r="AD45" s="94" t="s">
        <v>1550</v>
      </c>
    </row>
    <row r="46" spans="2:30" ht="18.75" x14ac:dyDescent="0.25">
      <c r="B46" s="103" t="s">
        <v>729</v>
      </c>
      <c r="C46" s="94" t="s">
        <v>1149</v>
      </c>
      <c r="D46" s="114">
        <v>1030615845</v>
      </c>
      <c r="E46" s="113" t="str">
        <f>IF(ISERROR(VLOOKUP(D46,Hoja1!G:H,2,0)),"",(VLOOKUP(D46,Hoja1!G:H,2,0)))</f>
        <v xml:space="preserve">EDWIN RICARDO BOTIA FLOREZ </v>
      </c>
      <c r="F46" s="113" t="str">
        <f>IF(ISERROR(VLOOKUP(D46,Hoja1!G:I,3,0)),"",(VLOOKUP(D46,Hoja1!G:I,3,0)))</f>
        <v>ANALISTA SENIOR</v>
      </c>
      <c r="G46" s="115" t="str">
        <f>IF(ISERROR(VLOOKUP(D46,Hoja1!G:J,4,0)),"",(VLOOKUP(D46,Hoja1!G:J,4,0)))</f>
        <v>BOGOTÁ</v>
      </c>
      <c r="H46" s="93">
        <v>41768</v>
      </c>
      <c r="I46" s="92" t="s">
        <v>1290</v>
      </c>
      <c r="J46" s="21" t="s">
        <v>1551</v>
      </c>
      <c r="K46" s="21" t="s">
        <v>1551</v>
      </c>
      <c r="L46" s="21" t="s">
        <v>615</v>
      </c>
      <c r="M46" s="21"/>
      <c r="N46" s="21"/>
      <c r="O46" s="94" t="s">
        <v>862</v>
      </c>
      <c r="P46" s="93">
        <v>41768</v>
      </c>
      <c r="Q46" s="24">
        <v>0.34027777777777773</v>
      </c>
      <c r="R46" s="23">
        <v>41768</v>
      </c>
      <c r="S46" s="24">
        <v>0.45833333333333331</v>
      </c>
      <c r="T46" s="99" t="str">
        <f>IF(ISERROR(VLOOKUP(U46,Hoja1!$F$2:$J$989,5,0)),"",(VLOOKUP(U46,Hoja1!$F$2:$J$989,5,0)))</f>
        <v>BOGOTÁ</v>
      </c>
      <c r="U46" s="103">
        <v>847</v>
      </c>
      <c r="V46" s="22" t="str">
        <f>IF(ISERROR(VLOOKUP(U46,Hoja1!$F$2:$J$989,3,FALSE)),"",VLOOKUP(U46,Hoja1!$F$2:$J$989,3,FALSE))</f>
        <v xml:space="preserve">EDWIN RICARDO BOTIA FLOREZ </v>
      </c>
      <c r="W46" s="22" t="str">
        <f>IF(ISERROR(VLOOKUP(U46,Hoja1!$F$2:$I$989,4,FALSE)),"",VLOOKUP(U46,Hoja1!$F$2:$I$989,4,FALSE))</f>
        <v>ANALISTA SENIOR</v>
      </c>
      <c r="X46" s="25">
        <v>1</v>
      </c>
      <c r="Y46" s="25">
        <v>3</v>
      </c>
      <c r="Z46" s="104">
        <f t="shared" si="0"/>
        <v>1</v>
      </c>
      <c r="AA46" s="109"/>
      <c r="AB46" s="110"/>
      <c r="AC46" s="117">
        <f t="shared" si="1"/>
        <v>170.00000000000014</v>
      </c>
      <c r="AD46" s="94" t="s">
        <v>1560</v>
      </c>
    </row>
    <row r="47" spans="2:30" ht="30" x14ac:dyDescent="0.25">
      <c r="B47" s="103" t="s">
        <v>729</v>
      </c>
      <c r="C47" s="94" t="s">
        <v>1149</v>
      </c>
      <c r="D47" s="114">
        <v>1030615845</v>
      </c>
      <c r="E47" s="113" t="str">
        <f>IF(ISERROR(VLOOKUP(D47,Hoja1!G:H,2,0)),"",(VLOOKUP(D47,Hoja1!G:H,2,0)))</f>
        <v xml:space="preserve">EDWIN RICARDO BOTIA FLOREZ </v>
      </c>
      <c r="F47" s="113" t="str">
        <f>IF(ISERROR(VLOOKUP(D47,Hoja1!G:I,3,0)),"",(VLOOKUP(D47,Hoja1!G:I,3,0)))</f>
        <v>ANALISTA SENIOR</v>
      </c>
      <c r="G47" s="115" t="str">
        <f>IF(ISERROR(VLOOKUP(D47,Hoja1!G:J,4,0)),"",(VLOOKUP(D47,Hoja1!G:J,4,0)))</f>
        <v>BOGOTÁ</v>
      </c>
      <c r="H47" s="93">
        <v>41768</v>
      </c>
      <c r="I47" s="92" t="s">
        <v>1290</v>
      </c>
      <c r="J47" s="21" t="s">
        <v>517</v>
      </c>
      <c r="K47" s="21" t="s">
        <v>517</v>
      </c>
      <c r="L47" s="21" t="s">
        <v>628</v>
      </c>
      <c r="M47" s="21"/>
      <c r="N47" s="21"/>
      <c r="O47" s="94" t="s">
        <v>645</v>
      </c>
      <c r="P47" s="93">
        <v>41768</v>
      </c>
      <c r="Q47" s="24">
        <v>0.45833333333333331</v>
      </c>
      <c r="R47" s="23">
        <v>41768</v>
      </c>
      <c r="S47" s="24">
        <v>0.54166666666666663</v>
      </c>
      <c r="T47" s="99" t="str">
        <f>IF(ISERROR(VLOOKUP(U47,Hoja1!$F$2:$J$989,5,0)),"",(VLOOKUP(U47,Hoja1!$F$2:$J$989,5,0)))</f>
        <v>BOGOTÁ</v>
      </c>
      <c r="U47" s="103">
        <v>847</v>
      </c>
      <c r="V47" s="22" t="str">
        <f>IF(ISERROR(VLOOKUP(U47,Hoja1!$F$2:$J$989,3,FALSE)),"",VLOOKUP(U47,Hoja1!$F$2:$J$989,3,FALSE))</f>
        <v xml:space="preserve">EDWIN RICARDO BOTIA FLOREZ </v>
      </c>
      <c r="W47" s="22" t="str">
        <f>IF(ISERROR(VLOOKUP(U47,Hoja1!$F$2:$I$989,4,FALSE)),"",VLOOKUP(U47,Hoja1!$F$2:$I$989,4,FALSE))</f>
        <v>ANALISTA SENIOR</v>
      </c>
      <c r="X47" s="25">
        <v>1</v>
      </c>
      <c r="Y47" s="25">
        <v>3</v>
      </c>
      <c r="Z47" s="104">
        <f t="shared" si="0"/>
        <v>1</v>
      </c>
      <c r="AA47" s="109"/>
      <c r="AB47" s="110"/>
      <c r="AC47" s="117">
        <f t="shared" si="1"/>
        <v>120.00000000000004</v>
      </c>
      <c r="AD47" s="94" t="s">
        <v>1570</v>
      </c>
    </row>
    <row r="48" spans="2:30" ht="30" x14ac:dyDescent="0.25">
      <c r="B48" s="103" t="s">
        <v>729</v>
      </c>
      <c r="C48" s="94" t="s">
        <v>1149</v>
      </c>
      <c r="D48" s="114">
        <v>1030615845</v>
      </c>
      <c r="E48" s="113" t="str">
        <f>IF(ISERROR(VLOOKUP(D48,Hoja1!G:H,2,0)),"",(VLOOKUP(D48,Hoja1!G:H,2,0)))</f>
        <v xml:space="preserve">EDWIN RICARDO BOTIA FLOREZ </v>
      </c>
      <c r="F48" s="113" t="str">
        <f>IF(ISERROR(VLOOKUP(D48,Hoja1!G:I,3,0)),"",(VLOOKUP(D48,Hoja1!G:I,3,0)))</f>
        <v>ANALISTA SENIOR</v>
      </c>
      <c r="G48" s="115" t="str">
        <f>IF(ISERROR(VLOOKUP(D48,Hoja1!G:J,4,0)),"",(VLOOKUP(D48,Hoja1!G:J,4,0)))</f>
        <v>BOGOTÁ</v>
      </c>
      <c r="H48" s="93">
        <v>41768</v>
      </c>
      <c r="I48" s="92" t="s">
        <v>1290</v>
      </c>
      <c r="J48" s="21" t="s">
        <v>517</v>
      </c>
      <c r="K48" s="21" t="s">
        <v>517</v>
      </c>
      <c r="L48" s="21" t="s">
        <v>628</v>
      </c>
      <c r="M48" s="21"/>
      <c r="N48" s="21"/>
      <c r="O48" s="94" t="s">
        <v>645</v>
      </c>
      <c r="P48" s="93">
        <v>41768</v>
      </c>
      <c r="Q48" s="24">
        <v>0.58333333333333337</v>
      </c>
      <c r="R48" s="23">
        <v>41768</v>
      </c>
      <c r="S48" s="24">
        <v>0.68611111111111101</v>
      </c>
      <c r="T48" s="99" t="str">
        <f>IF(ISERROR(VLOOKUP(U48,Hoja1!$F$2:$J$989,5,0)),"",(VLOOKUP(U48,Hoja1!$F$2:$J$989,5,0)))</f>
        <v>BOGOTÁ</v>
      </c>
      <c r="U48" s="103">
        <v>847</v>
      </c>
      <c r="V48" s="22" t="str">
        <f>IF(ISERROR(VLOOKUP(U48,Hoja1!$F$2:$J$989,3,FALSE)),"",VLOOKUP(U48,Hoja1!$F$2:$J$989,3,FALSE))</f>
        <v xml:space="preserve">EDWIN RICARDO BOTIA FLOREZ </v>
      </c>
      <c r="W48" s="22" t="str">
        <f>IF(ISERROR(VLOOKUP(U48,Hoja1!$F$2:$I$989,4,FALSE)),"",VLOOKUP(U48,Hoja1!$F$2:$I$989,4,FALSE))</f>
        <v>ANALISTA SENIOR</v>
      </c>
      <c r="X48" s="25">
        <v>1</v>
      </c>
      <c r="Y48" s="25">
        <v>3</v>
      </c>
      <c r="Z48" s="104">
        <f t="shared" ref="Z48:Z111" si="2">IF(Y48="","",Y48/3)</f>
        <v>1</v>
      </c>
      <c r="AA48" s="109"/>
      <c r="AB48" s="110"/>
      <c r="AC48" s="117">
        <f t="shared" si="1"/>
        <v>147.99999999999989</v>
      </c>
      <c r="AD48" s="94" t="s">
        <v>1570</v>
      </c>
    </row>
    <row r="49" spans="2:30" x14ac:dyDescent="0.25">
      <c r="B49" s="103"/>
      <c r="C49" s="94"/>
      <c r="D49" s="87"/>
      <c r="E49" s="86" t="str">
        <f>IF(ISERROR(VLOOKUP(D49,Hoja1!G:H,2,0)),"",(VLOOKUP(D49,Hoja1!G:H,2,0)))</f>
        <v/>
      </c>
      <c r="F49" s="86" t="str">
        <f>IF(ISERROR(VLOOKUP(D49,Hoja1!G:I,3,0)),"",(VLOOKUP(D49,Hoja1!G:I,3,0)))</f>
        <v/>
      </c>
      <c r="G49" s="88" t="str">
        <f>IF(ISERROR(VLOOKUP(D49,Hoja1!G:J,4,0)),"",(VLOOKUP(D49,Hoja1!G:J,4,0)))</f>
        <v/>
      </c>
      <c r="H49" s="93"/>
      <c r="I49" s="92" t="str">
        <f>IF(ISERROR(VLOOKUP(J49,Hoja1!$C$22:$D$84,2,0)),"",(VLOOKUP(J49,Hoja1!$C$22:$D$84,2,0)))</f>
        <v/>
      </c>
      <c r="J49" s="21"/>
      <c r="K49" s="21"/>
      <c r="L49" s="21"/>
      <c r="M49" s="21"/>
      <c r="N49" s="21"/>
      <c r="O49" s="94"/>
      <c r="P49" s="93"/>
      <c r="Q49" s="24"/>
      <c r="R49" s="23"/>
      <c r="S49" s="24"/>
      <c r="T49" s="99" t="str">
        <f>IF(ISERROR(VLOOKUP(U49,Hoja1!$F$2:$J$989,5,0)),"",(VLOOKUP(U49,Hoja1!$F$2:$J$989,5,0)))</f>
        <v/>
      </c>
      <c r="U49" s="103"/>
      <c r="V49" s="22" t="str">
        <f>IF(ISERROR(VLOOKUP(U49,Hoja1!$F$2:$J$989,3,FALSE)),"",VLOOKUP(U49,Hoja1!$F$2:$J$989,3,FALSE))</f>
        <v/>
      </c>
      <c r="W49" s="22" t="str">
        <f>IF(ISERROR(VLOOKUP(U49,Hoja1!$F$2:$I$989,4,FALSE)),"",VLOOKUP(U49,Hoja1!$F$2:$I$989,4,FALSE))</f>
        <v/>
      </c>
      <c r="X49" s="25"/>
      <c r="Y49" s="25"/>
      <c r="Z49" s="104" t="str">
        <f t="shared" si="2"/>
        <v/>
      </c>
      <c r="AA49" s="109"/>
      <c r="AB49" s="110"/>
      <c r="AC49" s="117">
        <f t="shared" si="1"/>
        <v>0</v>
      </c>
      <c r="AD49" s="94"/>
    </row>
    <row r="50" spans="2:30" x14ac:dyDescent="0.25">
      <c r="B50" s="103"/>
      <c r="C50" s="94"/>
      <c r="D50" s="87"/>
      <c r="E50" s="86" t="str">
        <f>IF(ISERROR(VLOOKUP(D50,Hoja1!G:H,2,0)),"",(VLOOKUP(D50,Hoja1!G:H,2,0)))</f>
        <v/>
      </c>
      <c r="F50" s="86" t="str">
        <f>IF(ISERROR(VLOOKUP(D50,Hoja1!G:I,3,0)),"",(VLOOKUP(D50,Hoja1!G:I,3,0)))</f>
        <v/>
      </c>
      <c r="G50" s="88" t="str">
        <f>IF(ISERROR(VLOOKUP(D50,Hoja1!G:J,4,0)),"",(VLOOKUP(D50,Hoja1!G:J,4,0)))</f>
        <v/>
      </c>
      <c r="H50" s="93"/>
      <c r="I50" s="92" t="str">
        <f>IF(ISERROR(VLOOKUP(J50,Hoja1!$C$22:$D$84,2,0)),"",(VLOOKUP(J50,Hoja1!$C$22:$D$84,2,0)))</f>
        <v/>
      </c>
      <c r="J50" s="21"/>
      <c r="K50" s="21"/>
      <c r="L50" s="21"/>
      <c r="M50" s="21"/>
      <c r="N50" s="21"/>
      <c r="O50" s="94"/>
      <c r="P50" s="93"/>
      <c r="Q50" s="24"/>
      <c r="R50" s="23"/>
      <c r="S50" s="24"/>
      <c r="T50" s="99" t="str">
        <f>IF(ISERROR(VLOOKUP(U50,Hoja1!$F$2:$J$989,5,0)),"",(VLOOKUP(U50,Hoja1!$F$2:$J$989,5,0)))</f>
        <v/>
      </c>
      <c r="U50" s="103"/>
      <c r="V50" s="22" t="str">
        <f>IF(ISERROR(VLOOKUP(U50,Hoja1!$F$2:$J$989,3,FALSE)),"",VLOOKUP(U50,Hoja1!$F$2:$J$989,3,FALSE))</f>
        <v/>
      </c>
      <c r="W50" s="22" t="str">
        <f>IF(ISERROR(VLOOKUP(U50,Hoja1!$F$2:$I$989,4,FALSE)),"",VLOOKUP(U50,Hoja1!$F$2:$I$989,4,FALSE))</f>
        <v/>
      </c>
      <c r="X50" s="25"/>
      <c r="Y50" s="25"/>
      <c r="Z50" s="104" t="str">
        <f t="shared" si="2"/>
        <v/>
      </c>
      <c r="AA50" s="109"/>
      <c r="AB50" s="110"/>
      <c r="AC50" s="117">
        <f t="shared" si="1"/>
        <v>0</v>
      </c>
      <c r="AD50" s="94"/>
    </row>
    <row r="51" spans="2:30" x14ac:dyDescent="0.25">
      <c r="B51" s="103"/>
      <c r="C51" s="94"/>
      <c r="D51" s="87"/>
      <c r="E51" s="86" t="str">
        <f>IF(ISERROR(VLOOKUP(D51,Hoja1!G:H,2,0)),"",(VLOOKUP(D51,Hoja1!G:H,2,0)))</f>
        <v/>
      </c>
      <c r="F51" s="86" t="str">
        <f>IF(ISERROR(VLOOKUP(D51,Hoja1!G:I,3,0)),"",(VLOOKUP(D51,Hoja1!G:I,3,0)))</f>
        <v/>
      </c>
      <c r="G51" s="88" t="str">
        <f>IF(ISERROR(VLOOKUP(D51,Hoja1!G:J,4,0)),"",(VLOOKUP(D51,Hoja1!G:J,4,0)))</f>
        <v/>
      </c>
      <c r="H51" s="93"/>
      <c r="I51" s="92" t="str">
        <f>IF(ISERROR(VLOOKUP(J51,Hoja1!$C$22:$D$84,2,0)),"",(VLOOKUP(J51,Hoja1!$C$22:$D$84,2,0)))</f>
        <v/>
      </c>
      <c r="J51" s="21"/>
      <c r="K51" s="21"/>
      <c r="L51" s="21"/>
      <c r="M51" s="21"/>
      <c r="N51" s="21"/>
      <c r="O51" s="94"/>
      <c r="P51" s="93"/>
      <c r="Q51" s="24"/>
      <c r="R51" s="23"/>
      <c r="S51" s="24"/>
      <c r="T51" s="99" t="str">
        <f>IF(ISERROR(VLOOKUP(U51,Hoja1!$F$2:$J$989,5,0)),"",(VLOOKUP(U51,Hoja1!$F$2:$J$989,5,0)))</f>
        <v/>
      </c>
      <c r="U51" s="103"/>
      <c r="V51" s="22" t="str">
        <f>IF(ISERROR(VLOOKUP(U51,Hoja1!$F$2:$J$989,3,FALSE)),"",VLOOKUP(U51,Hoja1!$F$2:$J$989,3,FALSE))</f>
        <v/>
      </c>
      <c r="W51" s="22" t="str">
        <f>IF(ISERROR(VLOOKUP(U51,Hoja1!$F$2:$I$989,4,FALSE)),"",VLOOKUP(U51,Hoja1!$F$2:$I$989,4,FALSE))</f>
        <v/>
      </c>
      <c r="X51" s="25"/>
      <c r="Y51" s="25"/>
      <c r="Z51" s="104" t="str">
        <f t="shared" si="2"/>
        <v/>
      </c>
      <c r="AA51" s="109"/>
      <c r="AB51" s="110"/>
      <c r="AC51" s="117">
        <f t="shared" si="1"/>
        <v>0</v>
      </c>
      <c r="AD51" s="94"/>
    </row>
    <row r="52" spans="2:30" x14ac:dyDescent="0.25">
      <c r="B52" s="103"/>
      <c r="C52" s="94"/>
      <c r="D52" s="87"/>
      <c r="E52" s="86" t="str">
        <f>IF(ISERROR(VLOOKUP(D52,Hoja1!G:H,2,0)),"",(VLOOKUP(D52,Hoja1!G:H,2,0)))</f>
        <v/>
      </c>
      <c r="F52" s="86" t="str">
        <f>IF(ISERROR(VLOOKUP(D52,Hoja1!G:I,3,0)),"",(VLOOKUP(D52,Hoja1!G:I,3,0)))</f>
        <v/>
      </c>
      <c r="G52" s="88" t="str">
        <f>IF(ISERROR(VLOOKUP(D52,Hoja1!G:J,4,0)),"",(VLOOKUP(D52,Hoja1!G:J,4,0)))</f>
        <v/>
      </c>
      <c r="H52" s="93"/>
      <c r="I52" s="92" t="str">
        <f>IF(ISERROR(VLOOKUP(J52,Hoja1!$C$22:$D$84,2,0)),"",(VLOOKUP(J52,Hoja1!$C$22:$D$84,2,0)))</f>
        <v/>
      </c>
      <c r="J52" s="21"/>
      <c r="K52" s="21"/>
      <c r="L52" s="21"/>
      <c r="M52" s="21"/>
      <c r="N52" s="21"/>
      <c r="O52" s="94"/>
      <c r="P52" s="93"/>
      <c r="Q52" s="24"/>
      <c r="R52" s="23"/>
      <c r="S52" s="24"/>
      <c r="T52" s="99" t="str">
        <f>IF(ISERROR(VLOOKUP(U52,Hoja1!$F$2:$J$989,5,0)),"",(VLOOKUP(U52,Hoja1!$F$2:$J$989,5,0)))</f>
        <v/>
      </c>
      <c r="U52" s="103"/>
      <c r="V52" s="22" t="str">
        <f>IF(ISERROR(VLOOKUP(U52,Hoja1!$F$2:$J$989,3,FALSE)),"",VLOOKUP(U52,Hoja1!$F$2:$J$989,3,FALSE))</f>
        <v/>
      </c>
      <c r="W52" s="22" t="str">
        <f>IF(ISERROR(VLOOKUP(U52,Hoja1!$F$2:$I$989,4,FALSE)),"",VLOOKUP(U52,Hoja1!$F$2:$I$989,4,FALSE))</f>
        <v/>
      </c>
      <c r="X52" s="25"/>
      <c r="Y52" s="25"/>
      <c r="Z52" s="104" t="str">
        <f t="shared" si="2"/>
        <v/>
      </c>
      <c r="AA52" s="109"/>
      <c r="AB52" s="110"/>
      <c r="AC52" s="117">
        <f t="shared" si="1"/>
        <v>0</v>
      </c>
      <c r="AD52" s="94"/>
    </row>
    <row r="53" spans="2:30" x14ac:dyDescent="0.25">
      <c r="B53" s="103"/>
      <c r="C53" s="94"/>
      <c r="D53" s="87"/>
      <c r="E53" s="86" t="str">
        <f>IF(ISERROR(VLOOKUP(D53,Hoja1!G:H,2,0)),"",(VLOOKUP(D53,Hoja1!G:H,2,0)))</f>
        <v/>
      </c>
      <c r="F53" s="86" t="str">
        <f>IF(ISERROR(VLOOKUP(D53,Hoja1!G:I,3,0)),"",(VLOOKUP(D53,Hoja1!G:I,3,0)))</f>
        <v/>
      </c>
      <c r="G53" s="88" t="str">
        <f>IF(ISERROR(VLOOKUP(D53,Hoja1!G:J,4,0)),"",(VLOOKUP(D53,Hoja1!G:J,4,0)))</f>
        <v/>
      </c>
      <c r="H53" s="93"/>
      <c r="I53" s="92" t="str">
        <f>IF(ISERROR(VLOOKUP(J53,Hoja1!$C$22:$D$84,2,0)),"",(VLOOKUP(J53,Hoja1!$C$22:$D$84,2,0)))</f>
        <v/>
      </c>
      <c r="J53" s="21"/>
      <c r="K53" s="21"/>
      <c r="L53" s="21"/>
      <c r="M53" s="21"/>
      <c r="N53" s="21"/>
      <c r="O53" s="94"/>
      <c r="P53" s="93"/>
      <c r="Q53" s="24"/>
      <c r="R53" s="23"/>
      <c r="S53" s="24"/>
      <c r="T53" s="99" t="str">
        <f>IF(ISERROR(VLOOKUP(U53,Hoja1!$F$2:$J$989,5,0)),"",(VLOOKUP(U53,Hoja1!$F$2:$J$989,5,0)))</f>
        <v/>
      </c>
      <c r="U53" s="103"/>
      <c r="V53" s="22" t="str">
        <f>IF(ISERROR(VLOOKUP(U53,Hoja1!$F$2:$J$989,3,FALSE)),"",VLOOKUP(U53,Hoja1!$F$2:$J$989,3,FALSE))</f>
        <v/>
      </c>
      <c r="W53" s="22" t="str">
        <f>IF(ISERROR(VLOOKUP(U53,Hoja1!$F$2:$I$989,4,FALSE)),"",VLOOKUP(U53,Hoja1!$F$2:$I$989,4,FALSE))</f>
        <v/>
      </c>
      <c r="X53" s="25"/>
      <c r="Y53" s="25"/>
      <c r="Z53" s="104" t="str">
        <f t="shared" si="2"/>
        <v/>
      </c>
      <c r="AA53" s="109"/>
      <c r="AB53" s="110"/>
      <c r="AC53" s="117">
        <f t="shared" si="1"/>
        <v>0</v>
      </c>
      <c r="AD53" s="94"/>
    </row>
    <row r="54" spans="2:30" x14ac:dyDescent="0.25">
      <c r="B54" s="103"/>
      <c r="C54" s="94"/>
      <c r="D54" s="87"/>
      <c r="E54" s="86" t="str">
        <f>IF(ISERROR(VLOOKUP(D54,Hoja1!G:H,2,0)),"",(VLOOKUP(D54,Hoja1!G:H,2,0)))</f>
        <v/>
      </c>
      <c r="F54" s="86" t="str">
        <f>IF(ISERROR(VLOOKUP(D54,Hoja1!G:I,3,0)),"",(VLOOKUP(D54,Hoja1!G:I,3,0)))</f>
        <v/>
      </c>
      <c r="G54" s="88" t="str">
        <f>IF(ISERROR(VLOOKUP(D54,Hoja1!G:J,4,0)),"",(VLOOKUP(D54,Hoja1!G:J,4,0)))</f>
        <v/>
      </c>
      <c r="H54" s="93"/>
      <c r="I54" s="92" t="str">
        <f>IF(ISERROR(VLOOKUP(J54,Hoja1!$C$22:$D$84,2,0)),"",(VLOOKUP(J54,Hoja1!$C$22:$D$84,2,0)))</f>
        <v/>
      </c>
      <c r="J54" s="21"/>
      <c r="K54" s="21"/>
      <c r="L54" s="21"/>
      <c r="M54" s="21"/>
      <c r="N54" s="21"/>
      <c r="O54" s="94"/>
      <c r="P54" s="93"/>
      <c r="Q54" s="24"/>
      <c r="R54" s="23"/>
      <c r="S54" s="24"/>
      <c r="T54" s="99" t="str">
        <f>IF(ISERROR(VLOOKUP(U54,Hoja1!$F$2:$J$989,5,0)),"",(VLOOKUP(U54,Hoja1!$F$2:$J$989,5,0)))</f>
        <v/>
      </c>
      <c r="U54" s="103"/>
      <c r="V54" s="22" t="str">
        <f>IF(ISERROR(VLOOKUP(U54,Hoja1!$F$2:$J$989,3,FALSE)),"",VLOOKUP(U54,Hoja1!$F$2:$J$989,3,FALSE))</f>
        <v/>
      </c>
      <c r="W54" s="22" t="str">
        <f>IF(ISERROR(VLOOKUP(U54,Hoja1!$F$2:$I$989,4,FALSE)),"",VLOOKUP(U54,Hoja1!$F$2:$I$989,4,FALSE))</f>
        <v/>
      </c>
      <c r="X54" s="25"/>
      <c r="Y54" s="25"/>
      <c r="Z54" s="104" t="str">
        <f t="shared" si="2"/>
        <v/>
      </c>
      <c r="AA54" s="109"/>
      <c r="AB54" s="110"/>
      <c r="AC54" s="117">
        <f t="shared" si="1"/>
        <v>0</v>
      </c>
      <c r="AD54" s="94"/>
    </row>
    <row r="55" spans="2:30" x14ac:dyDescent="0.25">
      <c r="B55" s="103"/>
      <c r="C55" s="94"/>
      <c r="D55" s="87"/>
      <c r="E55" s="86" t="str">
        <f>IF(ISERROR(VLOOKUP(D55,Hoja1!G:H,2,0)),"",(VLOOKUP(D55,Hoja1!G:H,2,0)))</f>
        <v/>
      </c>
      <c r="F55" s="86" t="str">
        <f>IF(ISERROR(VLOOKUP(D55,Hoja1!G:I,3,0)),"",(VLOOKUP(D55,Hoja1!G:I,3,0)))</f>
        <v/>
      </c>
      <c r="G55" s="88" t="str">
        <f>IF(ISERROR(VLOOKUP(D55,Hoja1!G:J,4,0)),"",(VLOOKUP(D55,Hoja1!G:J,4,0)))</f>
        <v/>
      </c>
      <c r="H55" s="93"/>
      <c r="I55" s="92" t="str">
        <f>IF(ISERROR(VLOOKUP(J55,Hoja1!$C$22:$D$84,2,0)),"",(VLOOKUP(J55,Hoja1!$C$22:$D$84,2,0)))</f>
        <v/>
      </c>
      <c r="J55" s="21"/>
      <c r="K55" s="21"/>
      <c r="L55" s="21"/>
      <c r="M55" s="21"/>
      <c r="N55" s="21"/>
      <c r="O55" s="94"/>
      <c r="P55" s="93"/>
      <c r="Q55" s="24"/>
      <c r="R55" s="23"/>
      <c r="S55" s="24"/>
      <c r="T55" s="99" t="str">
        <f>IF(ISERROR(VLOOKUP(U55,Hoja1!$F$2:$J$989,5,0)),"",(VLOOKUP(U55,Hoja1!$F$2:$J$989,5,0)))</f>
        <v/>
      </c>
      <c r="U55" s="103"/>
      <c r="V55" s="22" t="str">
        <f>IF(ISERROR(VLOOKUP(U55,Hoja1!$F$2:$J$989,3,FALSE)),"",VLOOKUP(U55,Hoja1!$F$2:$J$989,3,FALSE))</f>
        <v/>
      </c>
      <c r="W55" s="22" t="str">
        <f>IF(ISERROR(VLOOKUP(U55,Hoja1!$F$2:$I$989,4,FALSE)),"",VLOOKUP(U55,Hoja1!$F$2:$I$989,4,FALSE))</f>
        <v/>
      </c>
      <c r="X55" s="25"/>
      <c r="Y55" s="25"/>
      <c r="Z55" s="104" t="str">
        <f t="shared" si="2"/>
        <v/>
      </c>
      <c r="AA55" s="109"/>
      <c r="AB55" s="110"/>
      <c r="AC55" s="117">
        <f t="shared" si="1"/>
        <v>0</v>
      </c>
      <c r="AD55" s="94"/>
    </row>
    <row r="56" spans="2:30" x14ac:dyDescent="0.25">
      <c r="B56" s="103"/>
      <c r="C56" s="94"/>
      <c r="D56" s="87"/>
      <c r="E56" s="86" t="str">
        <f>IF(ISERROR(VLOOKUP(D56,Hoja1!G:H,2,0)),"",(VLOOKUP(D56,Hoja1!G:H,2,0)))</f>
        <v/>
      </c>
      <c r="F56" s="86" t="str">
        <f>IF(ISERROR(VLOOKUP(D56,Hoja1!G:I,3,0)),"",(VLOOKUP(D56,Hoja1!G:I,3,0)))</f>
        <v/>
      </c>
      <c r="G56" s="88" t="str">
        <f>IF(ISERROR(VLOOKUP(D56,Hoja1!G:J,4,0)),"",(VLOOKUP(D56,Hoja1!G:J,4,0)))</f>
        <v/>
      </c>
      <c r="H56" s="93"/>
      <c r="I56" s="92" t="str">
        <f>IF(ISERROR(VLOOKUP(J56,Hoja1!$C$22:$D$84,2,0)),"",(VLOOKUP(J56,Hoja1!$C$22:$D$84,2,0)))</f>
        <v/>
      </c>
      <c r="J56" s="21"/>
      <c r="K56" s="21"/>
      <c r="L56" s="21"/>
      <c r="M56" s="21"/>
      <c r="N56" s="21"/>
      <c r="O56" s="94"/>
      <c r="P56" s="93"/>
      <c r="Q56" s="24"/>
      <c r="R56" s="23"/>
      <c r="S56" s="24"/>
      <c r="T56" s="99" t="str">
        <f>IF(ISERROR(VLOOKUP(U56,Hoja1!$F$2:$J$989,5,0)),"",(VLOOKUP(U56,Hoja1!$F$2:$J$989,5,0)))</f>
        <v/>
      </c>
      <c r="U56" s="103"/>
      <c r="V56" s="22" t="str">
        <f>IF(ISERROR(VLOOKUP(U56,Hoja1!$F$2:$J$989,3,FALSE)),"",VLOOKUP(U56,Hoja1!$F$2:$J$989,3,FALSE))</f>
        <v/>
      </c>
      <c r="W56" s="22" t="str">
        <f>IF(ISERROR(VLOOKUP(U56,Hoja1!$F$2:$I$989,4,FALSE)),"",VLOOKUP(U56,Hoja1!$F$2:$I$989,4,FALSE))</f>
        <v/>
      </c>
      <c r="X56" s="25"/>
      <c r="Y56" s="25"/>
      <c r="Z56" s="104" t="str">
        <f t="shared" si="2"/>
        <v/>
      </c>
      <c r="AA56" s="109"/>
      <c r="AB56" s="110"/>
      <c r="AC56" s="117">
        <f t="shared" si="1"/>
        <v>0</v>
      </c>
      <c r="AD56" s="94"/>
    </row>
    <row r="57" spans="2:30" x14ac:dyDescent="0.25">
      <c r="B57" s="103"/>
      <c r="C57" s="94"/>
      <c r="D57" s="87"/>
      <c r="E57" s="86" t="str">
        <f>IF(ISERROR(VLOOKUP(D57,Hoja1!G:H,2,0)),"",(VLOOKUP(D57,Hoja1!G:H,2,0)))</f>
        <v/>
      </c>
      <c r="F57" s="86" t="str">
        <f>IF(ISERROR(VLOOKUP(D57,Hoja1!G:I,3,0)),"",(VLOOKUP(D57,Hoja1!G:I,3,0)))</f>
        <v/>
      </c>
      <c r="G57" s="88" t="str">
        <f>IF(ISERROR(VLOOKUP(D57,Hoja1!G:J,4,0)),"",(VLOOKUP(D57,Hoja1!G:J,4,0)))</f>
        <v/>
      </c>
      <c r="H57" s="93"/>
      <c r="I57" s="92" t="str">
        <f>IF(ISERROR(VLOOKUP(J57,Hoja1!$C$22:$D$84,2,0)),"",(VLOOKUP(J57,Hoja1!$C$22:$D$84,2,0)))</f>
        <v/>
      </c>
      <c r="J57" s="21"/>
      <c r="K57" s="21"/>
      <c r="L57" s="21"/>
      <c r="M57" s="21"/>
      <c r="N57" s="21"/>
      <c r="O57" s="94"/>
      <c r="P57" s="93"/>
      <c r="Q57" s="24"/>
      <c r="R57" s="23"/>
      <c r="S57" s="24"/>
      <c r="T57" s="99" t="str">
        <f>IF(ISERROR(VLOOKUP(U57,Hoja1!$F$2:$J$989,5,0)),"",(VLOOKUP(U57,Hoja1!$F$2:$J$989,5,0)))</f>
        <v/>
      </c>
      <c r="U57" s="103"/>
      <c r="V57" s="22" t="str">
        <f>IF(ISERROR(VLOOKUP(U57,Hoja1!$F$2:$J$989,3,FALSE)),"",VLOOKUP(U57,Hoja1!$F$2:$J$989,3,FALSE))</f>
        <v/>
      </c>
      <c r="W57" s="22" t="str">
        <f>IF(ISERROR(VLOOKUP(U57,Hoja1!$F$2:$I$989,4,FALSE)),"",VLOOKUP(U57,Hoja1!$F$2:$I$989,4,FALSE))</f>
        <v/>
      </c>
      <c r="X57" s="25"/>
      <c r="Y57" s="25"/>
      <c r="Z57" s="104" t="str">
        <f t="shared" si="2"/>
        <v/>
      </c>
      <c r="AA57" s="109"/>
      <c r="AB57" s="110"/>
      <c r="AC57" s="117">
        <f t="shared" si="1"/>
        <v>0</v>
      </c>
      <c r="AD57" s="94"/>
    </row>
    <row r="58" spans="2:30" x14ac:dyDescent="0.25">
      <c r="B58" s="103"/>
      <c r="C58" s="94"/>
      <c r="D58" s="87"/>
      <c r="E58" s="86" t="str">
        <f>IF(ISERROR(VLOOKUP(D58,Hoja1!G:H,2,0)),"",(VLOOKUP(D58,Hoja1!G:H,2,0)))</f>
        <v/>
      </c>
      <c r="F58" s="86" t="str">
        <f>IF(ISERROR(VLOOKUP(D58,Hoja1!G:I,3,0)),"",(VLOOKUP(D58,Hoja1!G:I,3,0)))</f>
        <v/>
      </c>
      <c r="G58" s="88" t="str">
        <f>IF(ISERROR(VLOOKUP(D58,Hoja1!G:J,4,0)),"",(VLOOKUP(D58,Hoja1!G:J,4,0)))</f>
        <v/>
      </c>
      <c r="H58" s="93"/>
      <c r="I58" s="92" t="str">
        <f>IF(ISERROR(VLOOKUP(J58,Hoja1!$C$22:$D$84,2,0)),"",(VLOOKUP(J58,Hoja1!$C$22:$D$84,2,0)))</f>
        <v/>
      </c>
      <c r="J58" s="21"/>
      <c r="K58" s="21"/>
      <c r="L58" s="21"/>
      <c r="M58" s="21"/>
      <c r="N58" s="21"/>
      <c r="O58" s="94"/>
      <c r="P58" s="93"/>
      <c r="Q58" s="24"/>
      <c r="R58" s="23"/>
      <c r="S58" s="24"/>
      <c r="T58" s="99" t="str">
        <f>IF(ISERROR(VLOOKUP(U58,Hoja1!$F$2:$J$989,5,0)),"",(VLOOKUP(U58,Hoja1!$F$2:$J$989,5,0)))</f>
        <v/>
      </c>
      <c r="U58" s="103"/>
      <c r="V58" s="22" t="str">
        <f>IF(ISERROR(VLOOKUP(U58,Hoja1!$F$2:$J$989,3,FALSE)),"",VLOOKUP(U58,Hoja1!$F$2:$J$989,3,FALSE))</f>
        <v/>
      </c>
      <c r="W58" s="22" t="str">
        <f>IF(ISERROR(VLOOKUP(U58,Hoja1!$F$2:$I$989,4,FALSE)),"",VLOOKUP(U58,Hoja1!$F$2:$I$989,4,FALSE))</f>
        <v/>
      </c>
      <c r="X58" s="25"/>
      <c r="Y58" s="25"/>
      <c r="Z58" s="104" t="str">
        <f t="shared" si="2"/>
        <v/>
      </c>
      <c r="AA58" s="109"/>
      <c r="AB58" s="110"/>
      <c r="AC58" s="117">
        <f t="shared" si="1"/>
        <v>0</v>
      </c>
      <c r="AD58" s="94"/>
    </row>
    <row r="59" spans="2:30" x14ac:dyDescent="0.25">
      <c r="B59" s="103"/>
      <c r="C59" s="94"/>
      <c r="D59" s="87"/>
      <c r="E59" s="86" t="str">
        <f>IF(ISERROR(VLOOKUP(D59,Hoja1!G:H,2,0)),"",(VLOOKUP(D59,Hoja1!G:H,2,0)))</f>
        <v/>
      </c>
      <c r="F59" s="86" t="str">
        <f>IF(ISERROR(VLOOKUP(D59,Hoja1!G:I,3,0)),"",(VLOOKUP(D59,Hoja1!G:I,3,0)))</f>
        <v/>
      </c>
      <c r="G59" s="88" t="str">
        <f>IF(ISERROR(VLOOKUP(D59,Hoja1!G:J,4,0)),"",(VLOOKUP(D59,Hoja1!G:J,4,0)))</f>
        <v/>
      </c>
      <c r="H59" s="93"/>
      <c r="I59" s="92" t="str">
        <f>IF(ISERROR(VLOOKUP(J59,Hoja1!$C$22:$D$84,2,0)),"",(VLOOKUP(J59,Hoja1!$C$22:$D$84,2,0)))</f>
        <v/>
      </c>
      <c r="J59" s="21"/>
      <c r="K59" s="21"/>
      <c r="L59" s="21"/>
      <c r="M59" s="21"/>
      <c r="N59" s="21"/>
      <c r="O59" s="94"/>
      <c r="P59" s="93"/>
      <c r="Q59" s="24"/>
      <c r="R59" s="23"/>
      <c r="S59" s="24"/>
      <c r="T59" s="99" t="str">
        <f>IF(ISERROR(VLOOKUP(U59,Hoja1!$F$2:$J$989,5,0)),"",(VLOOKUP(U59,Hoja1!$F$2:$J$989,5,0)))</f>
        <v/>
      </c>
      <c r="U59" s="103"/>
      <c r="V59" s="22" t="str">
        <f>IF(ISERROR(VLOOKUP(U59,Hoja1!$F$2:$J$989,3,FALSE)),"",VLOOKUP(U59,Hoja1!$F$2:$J$989,3,FALSE))</f>
        <v/>
      </c>
      <c r="W59" s="22" t="str">
        <f>IF(ISERROR(VLOOKUP(U59,Hoja1!$F$2:$I$989,4,FALSE)),"",VLOOKUP(U59,Hoja1!$F$2:$I$989,4,FALSE))</f>
        <v/>
      </c>
      <c r="X59" s="25"/>
      <c r="Y59" s="25"/>
      <c r="Z59" s="104" t="str">
        <f t="shared" si="2"/>
        <v/>
      </c>
      <c r="AA59" s="109"/>
      <c r="AB59" s="110"/>
      <c r="AC59" s="117">
        <f t="shared" si="1"/>
        <v>0</v>
      </c>
      <c r="AD59" s="94"/>
    </row>
    <row r="60" spans="2:30" x14ac:dyDescent="0.25">
      <c r="B60" s="103"/>
      <c r="C60" s="94"/>
      <c r="D60" s="87"/>
      <c r="E60" s="86" t="str">
        <f>IF(ISERROR(VLOOKUP(D60,Hoja1!G:H,2,0)),"",(VLOOKUP(D60,Hoja1!G:H,2,0)))</f>
        <v/>
      </c>
      <c r="F60" s="86" t="str">
        <f>IF(ISERROR(VLOOKUP(D60,Hoja1!G:I,3,0)),"",(VLOOKUP(D60,Hoja1!G:I,3,0)))</f>
        <v/>
      </c>
      <c r="G60" s="88" t="str">
        <f>IF(ISERROR(VLOOKUP(D60,Hoja1!G:J,4,0)),"",(VLOOKUP(D60,Hoja1!G:J,4,0)))</f>
        <v/>
      </c>
      <c r="H60" s="93"/>
      <c r="I60" s="92" t="str">
        <f>IF(ISERROR(VLOOKUP(J60,Hoja1!$C$22:$D$84,2,0)),"",(VLOOKUP(J60,Hoja1!$C$22:$D$84,2,0)))</f>
        <v/>
      </c>
      <c r="J60" s="21"/>
      <c r="K60" s="21"/>
      <c r="L60" s="21"/>
      <c r="M60" s="21"/>
      <c r="N60" s="21"/>
      <c r="O60" s="94"/>
      <c r="P60" s="93"/>
      <c r="Q60" s="24"/>
      <c r="R60" s="23"/>
      <c r="S60" s="24"/>
      <c r="T60" s="99" t="str">
        <f>IF(ISERROR(VLOOKUP(U60,Hoja1!$F$2:$J$989,5,0)),"",(VLOOKUP(U60,Hoja1!$F$2:$J$989,5,0)))</f>
        <v/>
      </c>
      <c r="U60" s="103"/>
      <c r="V60" s="22" t="str">
        <f>IF(ISERROR(VLOOKUP(U60,Hoja1!$F$2:$J$989,3,FALSE)),"",VLOOKUP(U60,Hoja1!$F$2:$J$989,3,FALSE))</f>
        <v/>
      </c>
      <c r="W60" s="22" t="str">
        <f>IF(ISERROR(VLOOKUP(U60,Hoja1!$F$2:$I$989,4,FALSE)),"",VLOOKUP(U60,Hoja1!$F$2:$I$989,4,FALSE))</f>
        <v/>
      </c>
      <c r="X60" s="25"/>
      <c r="Y60" s="25"/>
      <c r="Z60" s="104" t="str">
        <f t="shared" si="2"/>
        <v/>
      </c>
      <c r="AA60" s="109"/>
      <c r="AB60" s="110"/>
      <c r="AC60" s="117">
        <f t="shared" si="1"/>
        <v>0</v>
      </c>
      <c r="AD60" s="94"/>
    </row>
    <row r="61" spans="2:30" x14ac:dyDescent="0.25">
      <c r="B61" s="103"/>
      <c r="C61" s="94"/>
      <c r="D61" s="87"/>
      <c r="E61" s="86" t="str">
        <f>IF(ISERROR(VLOOKUP(D61,Hoja1!G:H,2,0)),"",(VLOOKUP(D61,Hoja1!G:H,2,0)))</f>
        <v/>
      </c>
      <c r="F61" s="86" t="str">
        <f>IF(ISERROR(VLOOKUP(D61,Hoja1!G:I,3,0)),"",(VLOOKUP(D61,Hoja1!G:I,3,0)))</f>
        <v/>
      </c>
      <c r="G61" s="88" t="str">
        <f>IF(ISERROR(VLOOKUP(D61,Hoja1!G:J,4,0)),"",(VLOOKUP(D61,Hoja1!G:J,4,0)))</f>
        <v/>
      </c>
      <c r="H61" s="93"/>
      <c r="I61" s="92" t="str">
        <f>IF(ISERROR(VLOOKUP(J61,Hoja1!$C$22:$D$84,2,0)),"",(VLOOKUP(J61,Hoja1!$C$22:$D$84,2,0)))</f>
        <v/>
      </c>
      <c r="J61" s="21"/>
      <c r="K61" s="21"/>
      <c r="L61" s="21"/>
      <c r="M61" s="21"/>
      <c r="N61" s="21"/>
      <c r="O61" s="94"/>
      <c r="P61" s="93"/>
      <c r="Q61" s="24"/>
      <c r="R61" s="23"/>
      <c r="S61" s="24"/>
      <c r="T61" s="99" t="str">
        <f>IF(ISERROR(VLOOKUP(U61,Hoja1!$F$2:$J$989,5,0)),"",(VLOOKUP(U61,Hoja1!$F$2:$J$989,5,0)))</f>
        <v/>
      </c>
      <c r="U61" s="103"/>
      <c r="V61" s="22" t="str">
        <f>IF(ISERROR(VLOOKUP(U61,Hoja1!$F$2:$J$989,3,FALSE)),"",VLOOKUP(U61,Hoja1!$F$2:$J$989,3,FALSE))</f>
        <v/>
      </c>
      <c r="W61" s="22" t="str">
        <f>IF(ISERROR(VLOOKUP(U61,Hoja1!$F$2:$I$989,4,FALSE)),"",VLOOKUP(U61,Hoja1!$F$2:$I$989,4,FALSE))</f>
        <v/>
      </c>
      <c r="X61" s="25"/>
      <c r="Y61" s="25"/>
      <c r="Z61" s="104" t="str">
        <f t="shared" si="2"/>
        <v/>
      </c>
      <c r="AA61" s="109"/>
      <c r="AB61" s="110"/>
      <c r="AC61" s="117">
        <f t="shared" si="1"/>
        <v>0</v>
      </c>
      <c r="AD61" s="94"/>
    </row>
    <row r="62" spans="2:30" x14ac:dyDescent="0.25">
      <c r="B62" s="103"/>
      <c r="C62" s="94"/>
      <c r="D62" s="87"/>
      <c r="E62" s="86" t="str">
        <f>IF(ISERROR(VLOOKUP(D62,Hoja1!G:H,2,0)),"",(VLOOKUP(D62,Hoja1!G:H,2,0)))</f>
        <v/>
      </c>
      <c r="F62" s="86" t="str">
        <f>IF(ISERROR(VLOOKUP(D62,Hoja1!G:I,3,0)),"",(VLOOKUP(D62,Hoja1!G:I,3,0)))</f>
        <v/>
      </c>
      <c r="G62" s="88" t="str">
        <f>IF(ISERROR(VLOOKUP(D62,Hoja1!G:J,4,0)),"",(VLOOKUP(D62,Hoja1!G:J,4,0)))</f>
        <v/>
      </c>
      <c r="H62" s="93"/>
      <c r="I62" s="92" t="str">
        <f>IF(ISERROR(VLOOKUP(J62,Hoja1!$C$22:$D$84,2,0)),"",(VLOOKUP(J62,Hoja1!$C$22:$D$84,2,0)))</f>
        <v/>
      </c>
      <c r="J62" s="21"/>
      <c r="K62" s="21"/>
      <c r="L62" s="21"/>
      <c r="M62" s="21"/>
      <c r="N62" s="21"/>
      <c r="O62" s="94"/>
      <c r="P62" s="93"/>
      <c r="Q62" s="24"/>
      <c r="R62" s="23"/>
      <c r="S62" s="24"/>
      <c r="T62" s="99" t="str">
        <f>IF(ISERROR(VLOOKUP(U62,Hoja1!$F$2:$J$989,5,0)),"",(VLOOKUP(U62,Hoja1!$F$2:$J$989,5,0)))</f>
        <v/>
      </c>
      <c r="U62" s="103"/>
      <c r="V62" s="22" t="str">
        <f>IF(ISERROR(VLOOKUP(U62,Hoja1!$F$2:$J$989,3,FALSE)),"",VLOOKUP(U62,Hoja1!$F$2:$J$989,3,FALSE))</f>
        <v/>
      </c>
      <c r="W62" s="22" t="str">
        <f>IF(ISERROR(VLOOKUP(U62,Hoja1!$F$2:$I$989,4,FALSE)),"",VLOOKUP(U62,Hoja1!$F$2:$I$989,4,FALSE))</f>
        <v/>
      </c>
      <c r="X62" s="25"/>
      <c r="Y62" s="25"/>
      <c r="Z62" s="104" t="str">
        <f t="shared" si="2"/>
        <v/>
      </c>
      <c r="AA62" s="109"/>
      <c r="AB62" s="110"/>
      <c r="AC62" s="117">
        <f t="shared" si="1"/>
        <v>0</v>
      </c>
      <c r="AD62" s="94"/>
    </row>
    <row r="63" spans="2:30" x14ac:dyDescent="0.25">
      <c r="B63" s="103"/>
      <c r="C63" s="94"/>
      <c r="D63" s="87"/>
      <c r="E63" s="86" t="str">
        <f>IF(ISERROR(VLOOKUP(D63,Hoja1!G:H,2,0)),"",(VLOOKUP(D63,Hoja1!G:H,2,0)))</f>
        <v/>
      </c>
      <c r="F63" s="86" t="str">
        <f>IF(ISERROR(VLOOKUP(D63,Hoja1!G:I,3,0)),"",(VLOOKUP(D63,Hoja1!G:I,3,0)))</f>
        <v/>
      </c>
      <c r="G63" s="88" t="str">
        <f>IF(ISERROR(VLOOKUP(D63,Hoja1!G:J,4,0)),"",(VLOOKUP(D63,Hoja1!G:J,4,0)))</f>
        <v/>
      </c>
      <c r="H63" s="93"/>
      <c r="I63" s="92" t="str">
        <f>IF(ISERROR(VLOOKUP(J63,Hoja1!$C$22:$D$84,2,0)),"",(VLOOKUP(J63,Hoja1!$C$22:$D$84,2,0)))</f>
        <v/>
      </c>
      <c r="J63" s="21"/>
      <c r="K63" s="21"/>
      <c r="L63" s="21"/>
      <c r="M63" s="21"/>
      <c r="N63" s="21"/>
      <c r="O63" s="94"/>
      <c r="P63" s="93"/>
      <c r="Q63" s="24"/>
      <c r="R63" s="23"/>
      <c r="S63" s="24"/>
      <c r="T63" s="99" t="str">
        <f>IF(ISERROR(VLOOKUP(U63,Hoja1!$F$2:$J$989,5,0)),"",(VLOOKUP(U63,Hoja1!$F$2:$J$989,5,0)))</f>
        <v/>
      </c>
      <c r="U63" s="103"/>
      <c r="V63" s="22" t="str">
        <f>IF(ISERROR(VLOOKUP(U63,Hoja1!$F$2:$J$989,3,FALSE)),"",VLOOKUP(U63,Hoja1!$F$2:$J$989,3,FALSE))</f>
        <v/>
      </c>
      <c r="W63" s="22" t="str">
        <f>IF(ISERROR(VLOOKUP(U63,Hoja1!$F$2:$I$989,4,FALSE)),"",VLOOKUP(U63,Hoja1!$F$2:$I$989,4,FALSE))</f>
        <v/>
      </c>
      <c r="X63" s="25"/>
      <c r="Y63" s="25"/>
      <c r="Z63" s="104" t="str">
        <f t="shared" si="2"/>
        <v/>
      </c>
      <c r="AA63" s="109"/>
      <c r="AB63" s="110"/>
      <c r="AC63" s="117">
        <f t="shared" si="1"/>
        <v>0</v>
      </c>
      <c r="AD63" s="94"/>
    </row>
    <row r="64" spans="2:30" x14ac:dyDescent="0.25">
      <c r="B64" s="103"/>
      <c r="C64" s="94"/>
      <c r="D64" s="87"/>
      <c r="E64" s="86" t="str">
        <f>IF(ISERROR(VLOOKUP(D64,Hoja1!G:H,2,0)),"",(VLOOKUP(D64,Hoja1!G:H,2,0)))</f>
        <v/>
      </c>
      <c r="F64" s="86" t="str">
        <f>IF(ISERROR(VLOOKUP(D64,Hoja1!G:I,3,0)),"",(VLOOKUP(D64,Hoja1!G:I,3,0)))</f>
        <v/>
      </c>
      <c r="G64" s="88" t="str">
        <f>IF(ISERROR(VLOOKUP(D64,Hoja1!G:J,4,0)),"",(VLOOKUP(D64,Hoja1!G:J,4,0)))</f>
        <v/>
      </c>
      <c r="H64" s="93"/>
      <c r="I64" s="92" t="str">
        <f>IF(ISERROR(VLOOKUP(J64,Hoja1!$C$22:$D$84,2,0)),"",(VLOOKUP(J64,Hoja1!$C$22:$D$84,2,0)))</f>
        <v/>
      </c>
      <c r="J64" s="21"/>
      <c r="K64" s="21"/>
      <c r="L64" s="21"/>
      <c r="M64" s="21"/>
      <c r="N64" s="21"/>
      <c r="O64" s="94"/>
      <c r="P64" s="93"/>
      <c r="Q64" s="24"/>
      <c r="R64" s="23"/>
      <c r="S64" s="24"/>
      <c r="T64" s="99" t="str">
        <f>IF(ISERROR(VLOOKUP(U64,Hoja1!$F$2:$J$989,5,0)),"",(VLOOKUP(U64,Hoja1!$F$2:$J$989,5,0)))</f>
        <v/>
      </c>
      <c r="U64" s="103"/>
      <c r="V64" s="22" t="str">
        <f>IF(ISERROR(VLOOKUP(U64,Hoja1!$F$2:$J$989,3,FALSE)),"",VLOOKUP(U64,Hoja1!$F$2:$J$989,3,FALSE))</f>
        <v/>
      </c>
      <c r="W64" s="22" t="str">
        <f>IF(ISERROR(VLOOKUP(U64,Hoja1!$F$2:$I$989,4,FALSE)),"",VLOOKUP(U64,Hoja1!$F$2:$I$989,4,FALSE))</f>
        <v/>
      </c>
      <c r="X64" s="25"/>
      <c r="Y64" s="25"/>
      <c r="Z64" s="104" t="str">
        <f t="shared" si="2"/>
        <v/>
      </c>
      <c r="AA64" s="109"/>
      <c r="AB64" s="110"/>
      <c r="AC64" s="117">
        <f t="shared" si="1"/>
        <v>0</v>
      </c>
      <c r="AD64" s="94"/>
    </row>
    <row r="65" spans="2:30" x14ac:dyDescent="0.25">
      <c r="B65" s="103"/>
      <c r="C65" s="94"/>
      <c r="D65" s="87"/>
      <c r="E65" s="86" t="str">
        <f>IF(ISERROR(VLOOKUP(D65,Hoja1!G:H,2,0)),"",(VLOOKUP(D65,Hoja1!G:H,2,0)))</f>
        <v/>
      </c>
      <c r="F65" s="86" t="str">
        <f>IF(ISERROR(VLOOKUP(D65,Hoja1!G:I,3,0)),"",(VLOOKUP(D65,Hoja1!G:I,3,0)))</f>
        <v/>
      </c>
      <c r="G65" s="88" t="str">
        <f>IF(ISERROR(VLOOKUP(D65,Hoja1!G:J,4,0)),"",(VLOOKUP(D65,Hoja1!G:J,4,0)))</f>
        <v/>
      </c>
      <c r="H65" s="93"/>
      <c r="I65" s="92" t="str">
        <f>IF(ISERROR(VLOOKUP(J65,Hoja1!$C$22:$D$84,2,0)),"",(VLOOKUP(J65,Hoja1!$C$22:$D$84,2,0)))</f>
        <v/>
      </c>
      <c r="J65" s="21"/>
      <c r="K65" s="21"/>
      <c r="L65" s="21"/>
      <c r="M65" s="21"/>
      <c r="N65" s="21"/>
      <c r="O65" s="94"/>
      <c r="P65" s="93"/>
      <c r="Q65" s="24"/>
      <c r="R65" s="23"/>
      <c r="S65" s="24"/>
      <c r="T65" s="99" t="str">
        <f>IF(ISERROR(VLOOKUP(U65,Hoja1!$F$2:$J$989,5,0)),"",(VLOOKUP(U65,Hoja1!$F$2:$J$989,5,0)))</f>
        <v/>
      </c>
      <c r="U65" s="103"/>
      <c r="V65" s="22" t="str">
        <f>IF(ISERROR(VLOOKUP(U65,Hoja1!$F$2:$J$989,3,FALSE)),"",VLOOKUP(U65,Hoja1!$F$2:$J$989,3,FALSE))</f>
        <v/>
      </c>
      <c r="W65" s="22" t="str">
        <f>IF(ISERROR(VLOOKUP(U65,Hoja1!$F$2:$I$989,4,FALSE)),"",VLOOKUP(U65,Hoja1!$F$2:$I$989,4,FALSE))</f>
        <v/>
      </c>
      <c r="X65" s="25"/>
      <c r="Y65" s="25"/>
      <c r="Z65" s="104" t="str">
        <f t="shared" si="2"/>
        <v/>
      </c>
      <c r="AA65" s="109"/>
      <c r="AB65" s="110"/>
      <c r="AC65" s="117">
        <f t="shared" si="1"/>
        <v>0</v>
      </c>
      <c r="AD65" s="94"/>
    </row>
    <row r="66" spans="2:30" x14ac:dyDescent="0.25">
      <c r="B66" s="103"/>
      <c r="C66" s="94"/>
      <c r="D66" s="87"/>
      <c r="E66" s="86" t="str">
        <f>IF(ISERROR(VLOOKUP(D66,Hoja1!G:H,2,0)),"",(VLOOKUP(D66,Hoja1!G:H,2,0)))</f>
        <v/>
      </c>
      <c r="F66" s="86" t="str">
        <f>IF(ISERROR(VLOOKUP(D66,Hoja1!G:I,3,0)),"",(VLOOKUP(D66,Hoja1!G:I,3,0)))</f>
        <v/>
      </c>
      <c r="G66" s="88" t="str">
        <f>IF(ISERROR(VLOOKUP(D66,Hoja1!G:J,4,0)),"",(VLOOKUP(D66,Hoja1!G:J,4,0)))</f>
        <v/>
      </c>
      <c r="H66" s="93"/>
      <c r="I66" s="92" t="str">
        <f>IF(ISERROR(VLOOKUP(J66,Hoja1!$C$22:$D$84,2,0)),"",(VLOOKUP(J66,Hoja1!$C$22:$D$84,2,0)))</f>
        <v/>
      </c>
      <c r="J66" s="21"/>
      <c r="K66" s="21"/>
      <c r="L66" s="21"/>
      <c r="M66" s="21"/>
      <c r="N66" s="21"/>
      <c r="O66" s="94"/>
      <c r="P66" s="93"/>
      <c r="Q66" s="24"/>
      <c r="R66" s="23"/>
      <c r="S66" s="24"/>
      <c r="T66" s="99" t="str">
        <f>IF(ISERROR(VLOOKUP(U66,Hoja1!$F$2:$J$989,5,0)),"",(VLOOKUP(U66,Hoja1!$F$2:$J$989,5,0)))</f>
        <v/>
      </c>
      <c r="U66" s="103"/>
      <c r="V66" s="22" t="str">
        <f>IF(ISERROR(VLOOKUP(U66,Hoja1!$F$2:$J$989,3,FALSE)),"",VLOOKUP(U66,Hoja1!$F$2:$J$989,3,FALSE))</f>
        <v/>
      </c>
      <c r="W66" s="22" t="str">
        <f>IF(ISERROR(VLOOKUP(U66,Hoja1!$F$2:$I$989,4,FALSE)),"",VLOOKUP(U66,Hoja1!$F$2:$I$989,4,FALSE))</f>
        <v/>
      </c>
      <c r="X66" s="25"/>
      <c r="Y66" s="25"/>
      <c r="Z66" s="104" t="str">
        <f t="shared" si="2"/>
        <v/>
      </c>
      <c r="AA66" s="109"/>
      <c r="AB66" s="110"/>
      <c r="AC66" s="117">
        <f t="shared" si="1"/>
        <v>0</v>
      </c>
      <c r="AD66" s="94"/>
    </row>
    <row r="67" spans="2:30" x14ac:dyDescent="0.25">
      <c r="B67" s="103"/>
      <c r="C67" s="94"/>
      <c r="D67" s="87"/>
      <c r="E67" s="86" t="str">
        <f>IF(ISERROR(VLOOKUP(D67,Hoja1!G:H,2,0)),"",(VLOOKUP(D67,Hoja1!G:H,2,0)))</f>
        <v/>
      </c>
      <c r="F67" s="86" t="str">
        <f>IF(ISERROR(VLOOKUP(D67,Hoja1!G:I,3,0)),"",(VLOOKUP(D67,Hoja1!G:I,3,0)))</f>
        <v/>
      </c>
      <c r="G67" s="88" t="str">
        <f>IF(ISERROR(VLOOKUP(D67,Hoja1!G:J,4,0)),"",(VLOOKUP(D67,Hoja1!G:J,4,0)))</f>
        <v/>
      </c>
      <c r="H67" s="93"/>
      <c r="I67" s="92" t="str">
        <f>IF(ISERROR(VLOOKUP(J67,Hoja1!$C$22:$D$84,2,0)),"",(VLOOKUP(J67,Hoja1!$C$22:$D$84,2,0)))</f>
        <v/>
      </c>
      <c r="J67" s="21"/>
      <c r="K67" s="21"/>
      <c r="L67" s="21"/>
      <c r="M67" s="21"/>
      <c r="N67" s="21"/>
      <c r="O67" s="94"/>
      <c r="P67" s="93"/>
      <c r="Q67" s="24"/>
      <c r="R67" s="23"/>
      <c r="S67" s="24"/>
      <c r="T67" s="99" t="str">
        <f>IF(ISERROR(VLOOKUP(U67,Hoja1!$F$2:$J$989,5,0)),"",(VLOOKUP(U67,Hoja1!$F$2:$J$989,5,0)))</f>
        <v/>
      </c>
      <c r="U67" s="103"/>
      <c r="V67" s="22" t="str">
        <f>IF(ISERROR(VLOOKUP(U67,Hoja1!$F$2:$J$989,3,FALSE)),"",VLOOKUP(U67,Hoja1!$F$2:$J$989,3,FALSE))</f>
        <v/>
      </c>
      <c r="W67" s="22" t="str">
        <f>IF(ISERROR(VLOOKUP(U67,Hoja1!$F$2:$I$989,4,FALSE)),"",VLOOKUP(U67,Hoja1!$F$2:$I$989,4,FALSE))</f>
        <v/>
      </c>
      <c r="X67" s="25"/>
      <c r="Y67" s="25"/>
      <c r="Z67" s="104" t="str">
        <f t="shared" si="2"/>
        <v/>
      </c>
      <c r="AA67" s="109"/>
      <c r="AB67" s="110"/>
      <c r="AC67" s="117">
        <f t="shared" si="1"/>
        <v>0</v>
      </c>
      <c r="AD67" s="94"/>
    </row>
    <row r="68" spans="2:30" x14ac:dyDescent="0.25">
      <c r="B68" s="103"/>
      <c r="C68" s="94"/>
      <c r="D68" s="87"/>
      <c r="E68" s="86" t="str">
        <f>IF(ISERROR(VLOOKUP(D68,Hoja1!G:H,2,0)),"",(VLOOKUP(D68,Hoja1!G:H,2,0)))</f>
        <v/>
      </c>
      <c r="F68" s="86" t="str">
        <f>IF(ISERROR(VLOOKUP(D68,Hoja1!G:I,3,0)),"",(VLOOKUP(D68,Hoja1!G:I,3,0)))</f>
        <v/>
      </c>
      <c r="G68" s="88" t="str">
        <f>IF(ISERROR(VLOOKUP(D68,Hoja1!G:J,4,0)),"",(VLOOKUP(D68,Hoja1!G:J,4,0)))</f>
        <v/>
      </c>
      <c r="H68" s="93"/>
      <c r="I68" s="92" t="str">
        <f>IF(ISERROR(VLOOKUP(J68,Hoja1!$C$22:$D$84,2,0)),"",(VLOOKUP(J68,Hoja1!$C$22:$D$84,2,0)))</f>
        <v/>
      </c>
      <c r="J68" s="21"/>
      <c r="K68" s="21"/>
      <c r="L68" s="21"/>
      <c r="M68" s="21"/>
      <c r="N68" s="21"/>
      <c r="O68" s="94"/>
      <c r="P68" s="93"/>
      <c r="Q68" s="24"/>
      <c r="R68" s="23"/>
      <c r="S68" s="24"/>
      <c r="T68" s="99" t="str">
        <f>IF(ISERROR(VLOOKUP(U68,Hoja1!$F$2:$J$989,5,0)),"",(VLOOKUP(U68,Hoja1!$F$2:$J$989,5,0)))</f>
        <v/>
      </c>
      <c r="U68" s="103"/>
      <c r="V68" s="22" t="str">
        <f>IF(ISERROR(VLOOKUP(U68,Hoja1!$F$2:$J$989,3,FALSE)),"",VLOOKUP(U68,Hoja1!$F$2:$J$989,3,FALSE))</f>
        <v/>
      </c>
      <c r="W68" s="22" t="str">
        <f>IF(ISERROR(VLOOKUP(U68,Hoja1!$F$2:$I$989,4,FALSE)),"",VLOOKUP(U68,Hoja1!$F$2:$I$989,4,FALSE))</f>
        <v/>
      </c>
      <c r="X68" s="25"/>
      <c r="Y68" s="25"/>
      <c r="Z68" s="104" t="str">
        <f t="shared" si="2"/>
        <v/>
      </c>
      <c r="AA68" s="109"/>
      <c r="AB68" s="110"/>
      <c r="AC68" s="117">
        <f t="shared" si="1"/>
        <v>0</v>
      </c>
      <c r="AD68" s="94"/>
    </row>
    <row r="69" spans="2:30" x14ac:dyDescent="0.25">
      <c r="B69" s="103"/>
      <c r="C69" s="94"/>
      <c r="D69" s="87"/>
      <c r="E69" s="86" t="str">
        <f>IF(ISERROR(VLOOKUP(D69,Hoja1!G:H,2,0)),"",(VLOOKUP(D69,Hoja1!G:H,2,0)))</f>
        <v/>
      </c>
      <c r="F69" s="86" t="str">
        <f>IF(ISERROR(VLOOKUP(D69,Hoja1!G:I,3,0)),"",(VLOOKUP(D69,Hoja1!G:I,3,0)))</f>
        <v/>
      </c>
      <c r="G69" s="88" t="str">
        <f>IF(ISERROR(VLOOKUP(D69,Hoja1!G:J,4,0)),"",(VLOOKUP(D69,Hoja1!G:J,4,0)))</f>
        <v/>
      </c>
      <c r="H69" s="93"/>
      <c r="I69" s="92" t="str">
        <f>IF(ISERROR(VLOOKUP(J69,Hoja1!$C$22:$D$84,2,0)),"",(VLOOKUP(J69,Hoja1!$C$22:$D$84,2,0)))</f>
        <v/>
      </c>
      <c r="J69" s="21"/>
      <c r="K69" s="21"/>
      <c r="L69" s="21"/>
      <c r="M69" s="21"/>
      <c r="N69" s="21"/>
      <c r="O69" s="94"/>
      <c r="P69" s="93"/>
      <c r="Q69" s="24"/>
      <c r="R69" s="23"/>
      <c r="S69" s="24"/>
      <c r="T69" s="99" t="str">
        <f>IF(ISERROR(VLOOKUP(U69,Hoja1!$F$2:$J$989,5,0)),"",(VLOOKUP(U69,Hoja1!$F$2:$J$989,5,0)))</f>
        <v/>
      </c>
      <c r="U69" s="103"/>
      <c r="V69" s="22" t="str">
        <f>IF(ISERROR(VLOOKUP(U69,Hoja1!$F$2:$J$989,3,FALSE)),"",VLOOKUP(U69,Hoja1!$F$2:$J$989,3,FALSE))</f>
        <v/>
      </c>
      <c r="W69" s="22" t="str">
        <f>IF(ISERROR(VLOOKUP(U69,Hoja1!$F$2:$I$989,4,FALSE)),"",VLOOKUP(U69,Hoja1!$F$2:$I$989,4,FALSE))</f>
        <v/>
      </c>
      <c r="X69" s="25"/>
      <c r="Y69" s="25"/>
      <c r="Z69" s="104" t="str">
        <f t="shared" si="2"/>
        <v/>
      </c>
      <c r="AA69" s="109"/>
      <c r="AB69" s="110"/>
      <c r="AC69" s="117">
        <f t="shared" ref="AC69:AC132" si="3">VALUE($S69-$Q69)/0.000694444444444444</f>
        <v>0</v>
      </c>
      <c r="AD69" s="94"/>
    </row>
    <row r="70" spans="2:30" x14ac:dyDescent="0.25">
      <c r="B70" s="103"/>
      <c r="C70" s="94"/>
      <c r="D70" s="87"/>
      <c r="E70" s="86" t="str">
        <f>IF(ISERROR(VLOOKUP(D70,Hoja1!G:H,2,0)),"",(VLOOKUP(D70,Hoja1!G:H,2,0)))</f>
        <v/>
      </c>
      <c r="F70" s="86" t="str">
        <f>IF(ISERROR(VLOOKUP(D70,Hoja1!G:I,3,0)),"",(VLOOKUP(D70,Hoja1!G:I,3,0)))</f>
        <v/>
      </c>
      <c r="G70" s="88" t="str">
        <f>IF(ISERROR(VLOOKUP(D70,Hoja1!G:J,4,0)),"",(VLOOKUP(D70,Hoja1!G:J,4,0)))</f>
        <v/>
      </c>
      <c r="H70" s="93"/>
      <c r="I70" s="92" t="str">
        <f>IF(ISERROR(VLOOKUP(J70,Hoja1!$C$22:$D$84,2,0)),"",(VLOOKUP(J70,Hoja1!$C$22:$D$84,2,0)))</f>
        <v/>
      </c>
      <c r="J70" s="21"/>
      <c r="K70" s="21"/>
      <c r="L70" s="21"/>
      <c r="M70" s="21"/>
      <c r="N70" s="21"/>
      <c r="O70" s="94"/>
      <c r="P70" s="93"/>
      <c r="Q70" s="24"/>
      <c r="R70" s="23"/>
      <c r="S70" s="24"/>
      <c r="T70" s="99" t="str">
        <f>IF(ISERROR(VLOOKUP(U70,Hoja1!$F$2:$J$989,5,0)),"",(VLOOKUP(U70,Hoja1!$F$2:$J$989,5,0)))</f>
        <v/>
      </c>
      <c r="U70" s="103"/>
      <c r="V70" s="22" t="str">
        <f>IF(ISERROR(VLOOKUP(U70,Hoja1!$F$2:$J$989,3,FALSE)),"",VLOOKUP(U70,Hoja1!$F$2:$J$989,3,FALSE))</f>
        <v/>
      </c>
      <c r="W70" s="22" t="str">
        <f>IF(ISERROR(VLOOKUP(U70,Hoja1!$F$2:$I$989,4,FALSE)),"",VLOOKUP(U70,Hoja1!$F$2:$I$989,4,FALSE))</f>
        <v/>
      </c>
      <c r="X70" s="25"/>
      <c r="Y70" s="25"/>
      <c r="Z70" s="104" t="str">
        <f t="shared" si="2"/>
        <v/>
      </c>
      <c r="AA70" s="109"/>
      <c r="AB70" s="110"/>
      <c r="AC70" s="117">
        <f t="shared" si="3"/>
        <v>0</v>
      </c>
      <c r="AD70" s="94"/>
    </row>
    <row r="71" spans="2:30" x14ac:dyDescent="0.25">
      <c r="B71" s="103"/>
      <c r="C71" s="94"/>
      <c r="D71" s="87"/>
      <c r="E71" s="86" t="str">
        <f>IF(ISERROR(VLOOKUP(D71,Hoja1!G:H,2,0)),"",(VLOOKUP(D71,Hoja1!G:H,2,0)))</f>
        <v/>
      </c>
      <c r="F71" s="86" t="str">
        <f>IF(ISERROR(VLOOKUP(D71,Hoja1!G:I,3,0)),"",(VLOOKUP(D71,Hoja1!G:I,3,0)))</f>
        <v/>
      </c>
      <c r="G71" s="88" t="str">
        <f>IF(ISERROR(VLOOKUP(D71,Hoja1!G:J,4,0)),"",(VLOOKUP(D71,Hoja1!G:J,4,0)))</f>
        <v/>
      </c>
      <c r="H71" s="93"/>
      <c r="I71" s="92" t="str">
        <f>IF(ISERROR(VLOOKUP(J71,Hoja1!$C$22:$D$84,2,0)),"",(VLOOKUP(J71,Hoja1!$C$22:$D$84,2,0)))</f>
        <v/>
      </c>
      <c r="J71" s="21"/>
      <c r="K71" s="21"/>
      <c r="L71" s="21"/>
      <c r="M71" s="21"/>
      <c r="N71" s="21"/>
      <c r="O71" s="94"/>
      <c r="P71" s="93"/>
      <c r="Q71" s="24"/>
      <c r="R71" s="23"/>
      <c r="S71" s="24"/>
      <c r="T71" s="99" t="str">
        <f>IF(ISERROR(VLOOKUP(U71,Hoja1!$F$2:$J$989,5,0)),"",(VLOOKUP(U71,Hoja1!$F$2:$J$989,5,0)))</f>
        <v/>
      </c>
      <c r="U71" s="103"/>
      <c r="V71" s="22" t="str">
        <f>IF(ISERROR(VLOOKUP(U71,Hoja1!$F$2:$J$989,3,FALSE)),"",VLOOKUP(U71,Hoja1!$F$2:$J$989,3,FALSE))</f>
        <v/>
      </c>
      <c r="W71" s="22" t="str">
        <f>IF(ISERROR(VLOOKUP(U71,Hoja1!$F$2:$I$989,4,FALSE)),"",VLOOKUP(U71,Hoja1!$F$2:$I$989,4,FALSE))</f>
        <v/>
      </c>
      <c r="X71" s="25"/>
      <c r="Y71" s="25"/>
      <c r="Z71" s="104" t="str">
        <f t="shared" si="2"/>
        <v/>
      </c>
      <c r="AA71" s="109"/>
      <c r="AB71" s="110"/>
      <c r="AC71" s="117">
        <f t="shared" si="3"/>
        <v>0</v>
      </c>
      <c r="AD71" s="94"/>
    </row>
    <row r="72" spans="2:30" x14ac:dyDescent="0.25">
      <c r="B72" s="103"/>
      <c r="C72" s="94"/>
      <c r="D72" s="87"/>
      <c r="E72" s="86" t="str">
        <f>IF(ISERROR(VLOOKUP(D72,Hoja1!G:H,2,0)),"",(VLOOKUP(D72,Hoja1!G:H,2,0)))</f>
        <v/>
      </c>
      <c r="F72" s="86" t="str">
        <f>IF(ISERROR(VLOOKUP(D72,Hoja1!G:I,3,0)),"",(VLOOKUP(D72,Hoja1!G:I,3,0)))</f>
        <v/>
      </c>
      <c r="G72" s="88" t="str">
        <f>IF(ISERROR(VLOOKUP(D72,Hoja1!G:J,4,0)),"",(VLOOKUP(D72,Hoja1!G:J,4,0)))</f>
        <v/>
      </c>
      <c r="H72" s="93"/>
      <c r="I72" s="92" t="str">
        <f>IF(ISERROR(VLOOKUP(J72,Hoja1!$C$22:$D$84,2,0)),"",(VLOOKUP(J72,Hoja1!$C$22:$D$84,2,0)))</f>
        <v/>
      </c>
      <c r="J72" s="21"/>
      <c r="K72" s="21"/>
      <c r="L72" s="21"/>
      <c r="M72" s="21"/>
      <c r="N72" s="21"/>
      <c r="O72" s="94"/>
      <c r="P72" s="93"/>
      <c r="Q72" s="24"/>
      <c r="R72" s="23"/>
      <c r="S72" s="24"/>
      <c r="T72" s="99" t="str">
        <f>IF(ISERROR(VLOOKUP(U72,Hoja1!$F$2:$J$989,5,0)),"",(VLOOKUP(U72,Hoja1!$F$2:$J$989,5,0)))</f>
        <v/>
      </c>
      <c r="U72" s="103"/>
      <c r="V72" s="22" t="str">
        <f>IF(ISERROR(VLOOKUP(U72,Hoja1!$F$2:$J$989,3,FALSE)),"",VLOOKUP(U72,Hoja1!$F$2:$J$989,3,FALSE))</f>
        <v/>
      </c>
      <c r="W72" s="22" t="str">
        <f>IF(ISERROR(VLOOKUP(U72,Hoja1!$F$2:$I$989,4,FALSE)),"",VLOOKUP(U72,Hoja1!$F$2:$I$989,4,FALSE))</f>
        <v/>
      </c>
      <c r="X72" s="25"/>
      <c r="Y72" s="25"/>
      <c r="Z72" s="104" t="str">
        <f t="shared" si="2"/>
        <v/>
      </c>
      <c r="AA72" s="109"/>
      <c r="AB72" s="110"/>
      <c r="AC72" s="117">
        <f t="shared" si="3"/>
        <v>0</v>
      </c>
      <c r="AD72" s="94"/>
    </row>
    <row r="73" spans="2:30" x14ac:dyDescent="0.25">
      <c r="B73" s="103"/>
      <c r="C73" s="94"/>
      <c r="D73" s="87"/>
      <c r="E73" s="86" t="str">
        <f>IF(ISERROR(VLOOKUP(D73,Hoja1!G:H,2,0)),"",(VLOOKUP(D73,Hoja1!G:H,2,0)))</f>
        <v/>
      </c>
      <c r="F73" s="86" t="str">
        <f>IF(ISERROR(VLOOKUP(D73,Hoja1!G:I,3,0)),"",(VLOOKUP(D73,Hoja1!G:I,3,0)))</f>
        <v/>
      </c>
      <c r="G73" s="88" t="str">
        <f>IF(ISERROR(VLOOKUP(D73,Hoja1!G:J,4,0)),"",(VLOOKUP(D73,Hoja1!G:J,4,0)))</f>
        <v/>
      </c>
      <c r="H73" s="93"/>
      <c r="I73" s="92" t="str">
        <f>IF(ISERROR(VLOOKUP(J73,Hoja1!$C$22:$D$84,2,0)),"",(VLOOKUP(J73,Hoja1!$C$22:$D$84,2,0)))</f>
        <v/>
      </c>
      <c r="J73" s="21"/>
      <c r="K73" s="21"/>
      <c r="L73" s="21"/>
      <c r="M73" s="21"/>
      <c r="N73" s="21"/>
      <c r="O73" s="94"/>
      <c r="P73" s="93"/>
      <c r="Q73" s="24"/>
      <c r="R73" s="23"/>
      <c r="S73" s="24"/>
      <c r="T73" s="99" t="str">
        <f>IF(ISERROR(VLOOKUP(U73,Hoja1!$F$2:$J$989,5,0)),"",(VLOOKUP(U73,Hoja1!$F$2:$J$989,5,0)))</f>
        <v/>
      </c>
      <c r="U73" s="103"/>
      <c r="V73" s="22" t="str">
        <f>IF(ISERROR(VLOOKUP(U73,Hoja1!$F$2:$J$989,3,FALSE)),"",VLOOKUP(U73,Hoja1!$F$2:$J$989,3,FALSE))</f>
        <v/>
      </c>
      <c r="W73" s="22" t="str">
        <f>IF(ISERROR(VLOOKUP(U73,Hoja1!$F$2:$I$989,4,FALSE)),"",VLOOKUP(U73,Hoja1!$F$2:$I$989,4,FALSE))</f>
        <v/>
      </c>
      <c r="X73" s="25"/>
      <c r="Y73" s="25"/>
      <c r="Z73" s="104" t="str">
        <f t="shared" si="2"/>
        <v/>
      </c>
      <c r="AA73" s="109"/>
      <c r="AB73" s="110"/>
      <c r="AC73" s="117">
        <f t="shared" si="3"/>
        <v>0</v>
      </c>
      <c r="AD73" s="94"/>
    </row>
    <row r="74" spans="2:30" x14ac:dyDescent="0.25">
      <c r="B74" s="103"/>
      <c r="C74" s="94"/>
      <c r="D74" s="87"/>
      <c r="E74" s="86" t="str">
        <f>IF(ISERROR(VLOOKUP(D74,Hoja1!G:H,2,0)),"",(VLOOKUP(D74,Hoja1!G:H,2,0)))</f>
        <v/>
      </c>
      <c r="F74" s="86" t="str">
        <f>IF(ISERROR(VLOOKUP(D74,Hoja1!G:I,3,0)),"",(VLOOKUP(D74,Hoja1!G:I,3,0)))</f>
        <v/>
      </c>
      <c r="G74" s="88" t="str">
        <f>IF(ISERROR(VLOOKUP(D74,Hoja1!G:J,4,0)),"",(VLOOKUP(D74,Hoja1!G:J,4,0)))</f>
        <v/>
      </c>
      <c r="H74" s="93"/>
      <c r="I74" s="92" t="str">
        <f>IF(ISERROR(VLOOKUP(J74,Hoja1!$C$22:$D$84,2,0)),"",(VLOOKUP(J74,Hoja1!$C$22:$D$84,2,0)))</f>
        <v/>
      </c>
      <c r="J74" s="21"/>
      <c r="K74" s="21"/>
      <c r="L74" s="21"/>
      <c r="M74" s="21"/>
      <c r="N74" s="21"/>
      <c r="O74" s="94"/>
      <c r="P74" s="93"/>
      <c r="Q74" s="24"/>
      <c r="R74" s="23"/>
      <c r="S74" s="24"/>
      <c r="T74" s="99" t="str">
        <f>IF(ISERROR(VLOOKUP(U74,Hoja1!$F$2:$J$989,5,0)),"",(VLOOKUP(U74,Hoja1!$F$2:$J$989,5,0)))</f>
        <v/>
      </c>
      <c r="U74" s="103"/>
      <c r="V74" s="22" t="str">
        <f>IF(ISERROR(VLOOKUP(U74,Hoja1!$F$2:$J$989,3,FALSE)),"",VLOOKUP(U74,Hoja1!$F$2:$J$989,3,FALSE))</f>
        <v/>
      </c>
      <c r="W74" s="22" t="str">
        <f>IF(ISERROR(VLOOKUP(U74,Hoja1!$F$2:$I$989,4,FALSE)),"",VLOOKUP(U74,Hoja1!$F$2:$I$989,4,FALSE))</f>
        <v/>
      </c>
      <c r="X74" s="25"/>
      <c r="Y74" s="25"/>
      <c r="Z74" s="104" t="str">
        <f t="shared" si="2"/>
        <v/>
      </c>
      <c r="AA74" s="109"/>
      <c r="AB74" s="110"/>
      <c r="AC74" s="117">
        <f t="shared" si="3"/>
        <v>0</v>
      </c>
      <c r="AD74" s="94"/>
    </row>
    <row r="75" spans="2:30" x14ac:dyDescent="0.25">
      <c r="B75" s="103"/>
      <c r="C75" s="94"/>
      <c r="D75" s="87"/>
      <c r="E75" s="86" t="str">
        <f>IF(ISERROR(VLOOKUP(D75,Hoja1!G:H,2,0)),"",(VLOOKUP(D75,Hoja1!G:H,2,0)))</f>
        <v/>
      </c>
      <c r="F75" s="86" t="str">
        <f>IF(ISERROR(VLOOKUP(D75,Hoja1!G:I,3,0)),"",(VLOOKUP(D75,Hoja1!G:I,3,0)))</f>
        <v/>
      </c>
      <c r="G75" s="88" t="str">
        <f>IF(ISERROR(VLOOKUP(D75,Hoja1!G:J,4,0)),"",(VLOOKUP(D75,Hoja1!G:J,4,0)))</f>
        <v/>
      </c>
      <c r="H75" s="93"/>
      <c r="I75" s="92" t="str">
        <f>IF(ISERROR(VLOOKUP(J75,Hoja1!$C$22:$D$84,2,0)),"",(VLOOKUP(J75,Hoja1!$C$22:$D$84,2,0)))</f>
        <v/>
      </c>
      <c r="J75" s="21"/>
      <c r="K75" s="21"/>
      <c r="L75" s="21"/>
      <c r="M75" s="21"/>
      <c r="N75" s="21"/>
      <c r="O75" s="94"/>
      <c r="P75" s="93"/>
      <c r="Q75" s="24"/>
      <c r="R75" s="23"/>
      <c r="S75" s="24"/>
      <c r="T75" s="99" t="str">
        <f>IF(ISERROR(VLOOKUP(U75,Hoja1!$F$2:$J$989,5,0)),"",(VLOOKUP(U75,Hoja1!$F$2:$J$989,5,0)))</f>
        <v/>
      </c>
      <c r="U75" s="103"/>
      <c r="V75" s="22" t="str">
        <f>IF(ISERROR(VLOOKUP(U75,Hoja1!$F$2:$J$989,3,FALSE)),"",VLOOKUP(U75,Hoja1!$F$2:$J$989,3,FALSE))</f>
        <v/>
      </c>
      <c r="W75" s="22" t="str">
        <f>IF(ISERROR(VLOOKUP(U75,Hoja1!$F$2:$I$989,4,FALSE)),"",VLOOKUP(U75,Hoja1!$F$2:$I$989,4,FALSE))</f>
        <v/>
      </c>
      <c r="X75" s="25"/>
      <c r="Y75" s="25"/>
      <c r="Z75" s="104" t="str">
        <f t="shared" si="2"/>
        <v/>
      </c>
      <c r="AA75" s="109"/>
      <c r="AB75" s="110"/>
      <c r="AC75" s="117">
        <f t="shared" si="3"/>
        <v>0</v>
      </c>
      <c r="AD75" s="94"/>
    </row>
    <row r="76" spans="2:30" x14ac:dyDescent="0.25">
      <c r="B76" s="103"/>
      <c r="C76" s="94"/>
      <c r="D76" s="87"/>
      <c r="E76" s="86" t="str">
        <f>IF(ISERROR(VLOOKUP(D76,Hoja1!G:H,2,0)),"",(VLOOKUP(D76,Hoja1!G:H,2,0)))</f>
        <v/>
      </c>
      <c r="F76" s="86" t="str">
        <f>IF(ISERROR(VLOOKUP(D76,Hoja1!G:I,3,0)),"",(VLOOKUP(D76,Hoja1!G:I,3,0)))</f>
        <v/>
      </c>
      <c r="G76" s="88" t="str">
        <f>IF(ISERROR(VLOOKUP(D76,Hoja1!G:J,4,0)),"",(VLOOKUP(D76,Hoja1!G:J,4,0)))</f>
        <v/>
      </c>
      <c r="H76" s="93"/>
      <c r="I76" s="92" t="str">
        <f>IF(ISERROR(VLOOKUP(J76,Hoja1!$C$22:$D$84,2,0)),"",(VLOOKUP(J76,Hoja1!$C$22:$D$84,2,0)))</f>
        <v/>
      </c>
      <c r="J76" s="21"/>
      <c r="K76" s="21"/>
      <c r="L76" s="21"/>
      <c r="M76" s="21"/>
      <c r="N76" s="21"/>
      <c r="O76" s="94"/>
      <c r="P76" s="93"/>
      <c r="Q76" s="24"/>
      <c r="R76" s="23"/>
      <c r="S76" s="24"/>
      <c r="T76" s="99" t="str">
        <f>IF(ISERROR(VLOOKUP(U76,Hoja1!$F$2:$J$989,5,0)),"",(VLOOKUP(U76,Hoja1!$F$2:$J$989,5,0)))</f>
        <v/>
      </c>
      <c r="U76" s="103"/>
      <c r="V76" s="22" t="str">
        <f>IF(ISERROR(VLOOKUP(U76,Hoja1!$F$2:$J$989,3,FALSE)),"",VLOOKUP(U76,Hoja1!$F$2:$J$989,3,FALSE))</f>
        <v/>
      </c>
      <c r="W76" s="22" t="str">
        <f>IF(ISERROR(VLOOKUP(U76,Hoja1!$F$2:$I$989,4,FALSE)),"",VLOOKUP(U76,Hoja1!$F$2:$I$989,4,FALSE))</f>
        <v/>
      </c>
      <c r="X76" s="25"/>
      <c r="Y76" s="25"/>
      <c r="Z76" s="104" t="str">
        <f t="shared" si="2"/>
        <v/>
      </c>
      <c r="AA76" s="109"/>
      <c r="AB76" s="110"/>
      <c r="AC76" s="117">
        <f t="shared" si="3"/>
        <v>0</v>
      </c>
      <c r="AD76" s="94"/>
    </row>
    <row r="77" spans="2:30" x14ac:dyDescent="0.25">
      <c r="B77" s="103"/>
      <c r="C77" s="94"/>
      <c r="D77" s="87"/>
      <c r="E77" s="86" t="str">
        <f>IF(ISERROR(VLOOKUP(D77,Hoja1!G:H,2,0)),"",(VLOOKUP(D77,Hoja1!G:H,2,0)))</f>
        <v/>
      </c>
      <c r="F77" s="86" t="str">
        <f>IF(ISERROR(VLOOKUP(D77,Hoja1!G:I,3,0)),"",(VLOOKUP(D77,Hoja1!G:I,3,0)))</f>
        <v/>
      </c>
      <c r="G77" s="88" t="str">
        <f>IF(ISERROR(VLOOKUP(D77,Hoja1!G:J,4,0)),"",(VLOOKUP(D77,Hoja1!G:J,4,0)))</f>
        <v/>
      </c>
      <c r="H77" s="93"/>
      <c r="I77" s="92" t="str">
        <f>IF(ISERROR(VLOOKUP(J77,Hoja1!$C$22:$D$84,2,0)),"",(VLOOKUP(J77,Hoja1!$C$22:$D$84,2,0)))</f>
        <v/>
      </c>
      <c r="J77" s="21"/>
      <c r="K77" s="21"/>
      <c r="L77" s="21"/>
      <c r="M77" s="21"/>
      <c r="N77" s="21"/>
      <c r="O77" s="94"/>
      <c r="P77" s="93"/>
      <c r="Q77" s="24"/>
      <c r="R77" s="23"/>
      <c r="S77" s="24"/>
      <c r="T77" s="99" t="str">
        <f>IF(ISERROR(VLOOKUP(U77,Hoja1!$F$2:$J$989,5,0)),"",(VLOOKUP(U77,Hoja1!$F$2:$J$989,5,0)))</f>
        <v/>
      </c>
      <c r="U77" s="103"/>
      <c r="V77" s="22" t="str">
        <f>IF(ISERROR(VLOOKUP(U77,Hoja1!$F$2:$J$989,3,FALSE)),"",VLOOKUP(U77,Hoja1!$F$2:$J$989,3,FALSE))</f>
        <v/>
      </c>
      <c r="W77" s="22" t="str">
        <f>IF(ISERROR(VLOOKUP(U77,Hoja1!$F$2:$I$989,4,FALSE)),"",VLOOKUP(U77,Hoja1!$F$2:$I$989,4,FALSE))</f>
        <v/>
      </c>
      <c r="X77" s="25"/>
      <c r="Y77" s="25"/>
      <c r="Z77" s="104" t="str">
        <f t="shared" si="2"/>
        <v/>
      </c>
      <c r="AA77" s="109"/>
      <c r="AB77" s="110"/>
      <c r="AC77" s="117">
        <f t="shared" si="3"/>
        <v>0</v>
      </c>
      <c r="AD77" s="94"/>
    </row>
    <row r="78" spans="2:30" x14ac:dyDescent="0.25">
      <c r="B78" s="103"/>
      <c r="C78" s="94"/>
      <c r="D78" s="87"/>
      <c r="E78" s="86" t="str">
        <f>IF(ISERROR(VLOOKUP(D78,Hoja1!G:H,2,0)),"",(VLOOKUP(D78,Hoja1!G:H,2,0)))</f>
        <v/>
      </c>
      <c r="F78" s="86" t="str">
        <f>IF(ISERROR(VLOOKUP(D78,Hoja1!G:I,3,0)),"",(VLOOKUP(D78,Hoja1!G:I,3,0)))</f>
        <v/>
      </c>
      <c r="G78" s="88" t="str">
        <f>IF(ISERROR(VLOOKUP(D78,Hoja1!G:J,4,0)),"",(VLOOKUP(D78,Hoja1!G:J,4,0)))</f>
        <v/>
      </c>
      <c r="H78" s="93"/>
      <c r="I78" s="92" t="str">
        <f>IF(ISERROR(VLOOKUP(J78,Hoja1!$C$22:$D$84,2,0)),"",(VLOOKUP(J78,Hoja1!$C$22:$D$84,2,0)))</f>
        <v/>
      </c>
      <c r="J78" s="21"/>
      <c r="K78" s="21"/>
      <c r="L78" s="21"/>
      <c r="M78" s="21"/>
      <c r="N78" s="21"/>
      <c r="O78" s="94"/>
      <c r="P78" s="93"/>
      <c r="Q78" s="24"/>
      <c r="R78" s="23"/>
      <c r="S78" s="24"/>
      <c r="T78" s="99" t="str">
        <f>IF(ISERROR(VLOOKUP(U78,Hoja1!$F$2:$J$989,5,0)),"",(VLOOKUP(U78,Hoja1!$F$2:$J$989,5,0)))</f>
        <v/>
      </c>
      <c r="U78" s="103"/>
      <c r="V78" s="22" t="str">
        <f>IF(ISERROR(VLOOKUP(U78,Hoja1!$F$2:$J$989,3,FALSE)),"",VLOOKUP(U78,Hoja1!$F$2:$J$989,3,FALSE))</f>
        <v/>
      </c>
      <c r="W78" s="22" t="str">
        <f>IF(ISERROR(VLOOKUP(U78,Hoja1!$F$2:$I$989,4,FALSE)),"",VLOOKUP(U78,Hoja1!$F$2:$I$989,4,FALSE))</f>
        <v/>
      </c>
      <c r="X78" s="25"/>
      <c r="Y78" s="25"/>
      <c r="Z78" s="104" t="str">
        <f t="shared" si="2"/>
        <v/>
      </c>
      <c r="AA78" s="109"/>
      <c r="AB78" s="110"/>
      <c r="AC78" s="117">
        <f t="shared" si="3"/>
        <v>0</v>
      </c>
      <c r="AD78" s="94"/>
    </row>
    <row r="79" spans="2:30" x14ac:dyDescent="0.25">
      <c r="B79" s="103"/>
      <c r="C79" s="94"/>
      <c r="D79" s="87"/>
      <c r="E79" s="86" t="str">
        <f>IF(ISERROR(VLOOKUP(D79,Hoja1!G:H,2,0)),"",(VLOOKUP(D79,Hoja1!G:H,2,0)))</f>
        <v/>
      </c>
      <c r="F79" s="86" t="str">
        <f>IF(ISERROR(VLOOKUP(D79,Hoja1!G:I,3,0)),"",(VLOOKUP(D79,Hoja1!G:I,3,0)))</f>
        <v/>
      </c>
      <c r="G79" s="88" t="str">
        <f>IF(ISERROR(VLOOKUP(D79,Hoja1!G:J,4,0)),"",(VLOOKUP(D79,Hoja1!G:J,4,0)))</f>
        <v/>
      </c>
      <c r="H79" s="93"/>
      <c r="I79" s="92" t="str">
        <f>IF(ISERROR(VLOOKUP(J79,Hoja1!$C$22:$D$84,2,0)),"",(VLOOKUP(J79,Hoja1!$C$22:$D$84,2,0)))</f>
        <v/>
      </c>
      <c r="J79" s="21"/>
      <c r="K79" s="21"/>
      <c r="L79" s="21"/>
      <c r="M79" s="21"/>
      <c r="N79" s="21"/>
      <c r="O79" s="94"/>
      <c r="P79" s="93"/>
      <c r="Q79" s="24"/>
      <c r="R79" s="23"/>
      <c r="S79" s="24"/>
      <c r="T79" s="99" t="str">
        <f>IF(ISERROR(VLOOKUP(U79,Hoja1!$F$2:$J$989,5,0)),"",(VLOOKUP(U79,Hoja1!$F$2:$J$989,5,0)))</f>
        <v/>
      </c>
      <c r="U79" s="103"/>
      <c r="V79" s="22" t="str">
        <f>IF(ISERROR(VLOOKUP(U79,Hoja1!$F$2:$J$989,3,FALSE)),"",VLOOKUP(U79,Hoja1!$F$2:$J$989,3,FALSE))</f>
        <v/>
      </c>
      <c r="W79" s="22" t="str">
        <f>IF(ISERROR(VLOOKUP(U79,Hoja1!$F$2:$I$989,4,FALSE)),"",VLOOKUP(U79,Hoja1!$F$2:$I$989,4,FALSE))</f>
        <v/>
      </c>
      <c r="X79" s="25"/>
      <c r="Y79" s="25"/>
      <c r="Z79" s="104" t="str">
        <f t="shared" si="2"/>
        <v/>
      </c>
      <c r="AA79" s="109"/>
      <c r="AB79" s="110"/>
      <c r="AC79" s="117">
        <f t="shared" si="3"/>
        <v>0</v>
      </c>
      <c r="AD79" s="94"/>
    </row>
    <row r="80" spans="2:30" x14ac:dyDescent="0.25">
      <c r="B80" s="103"/>
      <c r="C80" s="94"/>
      <c r="D80" s="87"/>
      <c r="E80" s="86" t="str">
        <f>IF(ISERROR(VLOOKUP(D80,Hoja1!G:H,2,0)),"",(VLOOKUP(D80,Hoja1!G:H,2,0)))</f>
        <v/>
      </c>
      <c r="F80" s="86" t="str">
        <f>IF(ISERROR(VLOOKUP(D80,Hoja1!G:I,3,0)),"",(VLOOKUP(D80,Hoja1!G:I,3,0)))</f>
        <v/>
      </c>
      <c r="G80" s="88" t="str">
        <f>IF(ISERROR(VLOOKUP(D80,Hoja1!G:J,4,0)),"",(VLOOKUP(D80,Hoja1!G:J,4,0)))</f>
        <v/>
      </c>
      <c r="H80" s="93"/>
      <c r="I80" s="92" t="str">
        <f>IF(ISERROR(VLOOKUP(J80,Hoja1!$C$22:$D$84,2,0)),"",(VLOOKUP(J80,Hoja1!$C$22:$D$84,2,0)))</f>
        <v/>
      </c>
      <c r="J80" s="21"/>
      <c r="K80" s="21"/>
      <c r="L80" s="21"/>
      <c r="M80" s="21"/>
      <c r="N80" s="21"/>
      <c r="O80" s="94"/>
      <c r="P80" s="93"/>
      <c r="Q80" s="24"/>
      <c r="R80" s="23"/>
      <c r="S80" s="24"/>
      <c r="T80" s="99" t="str">
        <f>IF(ISERROR(VLOOKUP(U80,Hoja1!$F$2:$J$989,5,0)),"",(VLOOKUP(U80,Hoja1!$F$2:$J$989,5,0)))</f>
        <v/>
      </c>
      <c r="U80" s="103"/>
      <c r="V80" s="22" t="str">
        <f>IF(ISERROR(VLOOKUP(U80,Hoja1!$F$2:$J$989,3,FALSE)),"",VLOOKUP(U80,Hoja1!$F$2:$J$989,3,FALSE))</f>
        <v/>
      </c>
      <c r="W80" s="22" t="str">
        <f>IF(ISERROR(VLOOKUP(U80,Hoja1!$F$2:$I$989,4,FALSE)),"",VLOOKUP(U80,Hoja1!$F$2:$I$989,4,FALSE))</f>
        <v/>
      </c>
      <c r="X80" s="25"/>
      <c r="Y80" s="25"/>
      <c r="Z80" s="104" t="str">
        <f t="shared" si="2"/>
        <v/>
      </c>
      <c r="AA80" s="109"/>
      <c r="AB80" s="110"/>
      <c r="AC80" s="117">
        <f t="shared" si="3"/>
        <v>0</v>
      </c>
      <c r="AD80" s="94"/>
    </row>
    <row r="81" spans="2:30" x14ac:dyDescent="0.25">
      <c r="B81" s="103"/>
      <c r="C81" s="94"/>
      <c r="D81" s="87"/>
      <c r="E81" s="86" t="str">
        <f>IF(ISERROR(VLOOKUP(D81,Hoja1!G:H,2,0)),"",(VLOOKUP(D81,Hoja1!G:H,2,0)))</f>
        <v/>
      </c>
      <c r="F81" s="86" t="str">
        <f>IF(ISERROR(VLOOKUP(D81,Hoja1!G:I,3,0)),"",(VLOOKUP(D81,Hoja1!G:I,3,0)))</f>
        <v/>
      </c>
      <c r="G81" s="88" t="str">
        <f>IF(ISERROR(VLOOKUP(D81,Hoja1!G:J,4,0)),"",(VLOOKUP(D81,Hoja1!G:J,4,0)))</f>
        <v/>
      </c>
      <c r="H81" s="93"/>
      <c r="I81" s="92" t="str">
        <f>IF(ISERROR(VLOOKUP(J81,Hoja1!$C$22:$D$84,2,0)),"",(VLOOKUP(J81,Hoja1!$C$22:$D$84,2,0)))</f>
        <v/>
      </c>
      <c r="J81" s="21"/>
      <c r="K81" s="21"/>
      <c r="L81" s="21"/>
      <c r="M81" s="21"/>
      <c r="N81" s="21"/>
      <c r="O81" s="94"/>
      <c r="P81" s="93"/>
      <c r="Q81" s="24"/>
      <c r="R81" s="23"/>
      <c r="S81" s="24"/>
      <c r="T81" s="99" t="str">
        <f>IF(ISERROR(VLOOKUP(U81,Hoja1!$F$2:$J$989,5,0)),"",(VLOOKUP(U81,Hoja1!$F$2:$J$989,5,0)))</f>
        <v/>
      </c>
      <c r="U81" s="103"/>
      <c r="V81" s="22" t="str">
        <f>IF(ISERROR(VLOOKUP(U81,Hoja1!$F$2:$J$989,3,FALSE)),"",VLOOKUP(U81,Hoja1!$F$2:$J$989,3,FALSE))</f>
        <v/>
      </c>
      <c r="W81" s="22" t="str">
        <f>IF(ISERROR(VLOOKUP(U81,Hoja1!$F$2:$I$989,4,FALSE)),"",VLOOKUP(U81,Hoja1!$F$2:$I$989,4,FALSE))</f>
        <v/>
      </c>
      <c r="X81" s="25"/>
      <c r="Y81" s="25"/>
      <c r="Z81" s="104" t="str">
        <f t="shared" si="2"/>
        <v/>
      </c>
      <c r="AA81" s="109"/>
      <c r="AB81" s="110"/>
      <c r="AC81" s="117">
        <f t="shared" si="3"/>
        <v>0</v>
      </c>
      <c r="AD81" s="94"/>
    </row>
    <row r="82" spans="2:30" x14ac:dyDescent="0.25">
      <c r="B82" s="103"/>
      <c r="C82" s="94"/>
      <c r="D82" s="87"/>
      <c r="E82" s="86" t="str">
        <f>IF(ISERROR(VLOOKUP(D82,Hoja1!G:H,2,0)),"",(VLOOKUP(D82,Hoja1!G:H,2,0)))</f>
        <v/>
      </c>
      <c r="F82" s="86" t="str">
        <f>IF(ISERROR(VLOOKUP(D82,Hoja1!G:I,3,0)),"",(VLOOKUP(D82,Hoja1!G:I,3,0)))</f>
        <v/>
      </c>
      <c r="G82" s="88" t="str">
        <f>IF(ISERROR(VLOOKUP(D82,Hoja1!G:J,4,0)),"",(VLOOKUP(D82,Hoja1!G:J,4,0)))</f>
        <v/>
      </c>
      <c r="H82" s="93"/>
      <c r="I82" s="92" t="str">
        <f>IF(ISERROR(VLOOKUP(J82,Hoja1!$C$22:$D$84,2,0)),"",(VLOOKUP(J82,Hoja1!$C$22:$D$84,2,0)))</f>
        <v/>
      </c>
      <c r="J82" s="21"/>
      <c r="K82" s="21"/>
      <c r="L82" s="21"/>
      <c r="M82" s="21"/>
      <c r="N82" s="21"/>
      <c r="O82" s="94"/>
      <c r="P82" s="93"/>
      <c r="Q82" s="24"/>
      <c r="R82" s="23"/>
      <c r="S82" s="24"/>
      <c r="T82" s="99" t="str">
        <f>IF(ISERROR(VLOOKUP(U82,Hoja1!$F$2:$J$989,5,0)),"",(VLOOKUP(U82,Hoja1!$F$2:$J$989,5,0)))</f>
        <v/>
      </c>
      <c r="U82" s="103"/>
      <c r="V82" s="22" t="str">
        <f>IF(ISERROR(VLOOKUP(U82,Hoja1!$F$2:$J$989,3,FALSE)),"",VLOOKUP(U82,Hoja1!$F$2:$J$989,3,FALSE))</f>
        <v/>
      </c>
      <c r="W82" s="22" t="str">
        <f>IF(ISERROR(VLOOKUP(U82,Hoja1!$F$2:$I$989,4,FALSE)),"",VLOOKUP(U82,Hoja1!$F$2:$I$989,4,FALSE))</f>
        <v/>
      </c>
      <c r="X82" s="25"/>
      <c r="Y82" s="25"/>
      <c r="Z82" s="104" t="str">
        <f t="shared" si="2"/>
        <v/>
      </c>
      <c r="AA82" s="109"/>
      <c r="AB82" s="110"/>
      <c r="AC82" s="117">
        <f t="shared" si="3"/>
        <v>0</v>
      </c>
      <c r="AD82" s="94"/>
    </row>
    <row r="83" spans="2:30" x14ac:dyDescent="0.25">
      <c r="B83" s="103"/>
      <c r="C83" s="94"/>
      <c r="D83" s="87"/>
      <c r="E83" s="86" t="str">
        <f>IF(ISERROR(VLOOKUP(D83,Hoja1!G:H,2,0)),"",(VLOOKUP(D83,Hoja1!G:H,2,0)))</f>
        <v/>
      </c>
      <c r="F83" s="86" t="str">
        <f>IF(ISERROR(VLOOKUP(D83,Hoja1!G:I,3,0)),"",(VLOOKUP(D83,Hoja1!G:I,3,0)))</f>
        <v/>
      </c>
      <c r="G83" s="88" t="str">
        <f>IF(ISERROR(VLOOKUP(D83,Hoja1!G:J,4,0)),"",(VLOOKUP(D83,Hoja1!G:J,4,0)))</f>
        <v/>
      </c>
      <c r="H83" s="93"/>
      <c r="I83" s="92" t="str">
        <f>IF(ISERROR(VLOOKUP(J83,Hoja1!$C$22:$D$84,2,0)),"",(VLOOKUP(J83,Hoja1!$C$22:$D$84,2,0)))</f>
        <v/>
      </c>
      <c r="J83" s="21"/>
      <c r="K83" s="21"/>
      <c r="L83" s="21"/>
      <c r="M83" s="21"/>
      <c r="N83" s="21"/>
      <c r="O83" s="94"/>
      <c r="P83" s="93"/>
      <c r="Q83" s="24"/>
      <c r="R83" s="23"/>
      <c r="S83" s="24"/>
      <c r="T83" s="99" t="str">
        <f>IF(ISERROR(VLOOKUP(U83,Hoja1!$F$2:$J$989,5,0)),"",(VLOOKUP(U83,Hoja1!$F$2:$J$989,5,0)))</f>
        <v/>
      </c>
      <c r="U83" s="103"/>
      <c r="V83" s="22" t="str">
        <f>IF(ISERROR(VLOOKUP(U83,Hoja1!$F$2:$J$989,3,FALSE)),"",VLOOKUP(U83,Hoja1!$F$2:$J$989,3,FALSE))</f>
        <v/>
      </c>
      <c r="W83" s="22" t="str">
        <f>IF(ISERROR(VLOOKUP(U83,Hoja1!$F$2:$I$989,4,FALSE)),"",VLOOKUP(U83,Hoja1!$F$2:$I$989,4,FALSE))</f>
        <v/>
      </c>
      <c r="X83" s="25"/>
      <c r="Y83" s="25"/>
      <c r="Z83" s="104" t="str">
        <f t="shared" si="2"/>
        <v/>
      </c>
      <c r="AA83" s="109"/>
      <c r="AB83" s="110"/>
      <c r="AC83" s="117">
        <f t="shared" si="3"/>
        <v>0</v>
      </c>
      <c r="AD83" s="94"/>
    </row>
    <row r="84" spans="2:30" x14ac:dyDescent="0.25">
      <c r="B84" s="103"/>
      <c r="C84" s="94"/>
      <c r="D84" s="87"/>
      <c r="E84" s="86" t="str">
        <f>IF(ISERROR(VLOOKUP(D84,Hoja1!G:H,2,0)),"",(VLOOKUP(D84,Hoja1!G:H,2,0)))</f>
        <v/>
      </c>
      <c r="F84" s="86" t="str">
        <f>IF(ISERROR(VLOOKUP(D84,Hoja1!G:I,3,0)),"",(VLOOKUP(D84,Hoja1!G:I,3,0)))</f>
        <v/>
      </c>
      <c r="G84" s="88" t="str">
        <f>IF(ISERROR(VLOOKUP(D84,Hoja1!G:J,4,0)),"",(VLOOKUP(D84,Hoja1!G:J,4,0)))</f>
        <v/>
      </c>
      <c r="H84" s="93"/>
      <c r="I84" s="92" t="str">
        <f>IF(ISERROR(VLOOKUP(J84,Hoja1!$C$22:$D$84,2,0)),"",(VLOOKUP(J84,Hoja1!$C$22:$D$84,2,0)))</f>
        <v/>
      </c>
      <c r="J84" s="21"/>
      <c r="K84" s="21"/>
      <c r="L84" s="21"/>
      <c r="M84" s="21"/>
      <c r="N84" s="21"/>
      <c r="O84" s="94"/>
      <c r="P84" s="93"/>
      <c r="Q84" s="24"/>
      <c r="R84" s="23"/>
      <c r="S84" s="24"/>
      <c r="T84" s="99" t="str">
        <f>IF(ISERROR(VLOOKUP(U84,Hoja1!$F$2:$J$989,5,0)),"",(VLOOKUP(U84,Hoja1!$F$2:$J$989,5,0)))</f>
        <v/>
      </c>
      <c r="U84" s="103"/>
      <c r="V84" s="22" t="str">
        <f>IF(ISERROR(VLOOKUP(U84,Hoja1!$F$2:$J$989,3,FALSE)),"",VLOOKUP(U84,Hoja1!$F$2:$J$989,3,FALSE))</f>
        <v/>
      </c>
      <c r="W84" s="22" t="str">
        <f>IF(ISERROR(VLOOKUP(U84,Hoja1!$F$2:$I$989,4,FALSE)),"",VLOOKUP(U84,Hoja1!$F$2:$I$989,4,FALSE))</f>
        <v/>
      </c>
      <c r="X84" s="25"/>
      <c r="Y84" s="25"/>
      <c r="Z84" s="104" t="str">
        <f t="shared" si="2"/>
        <v/>
      </c>
      <c r="AA84" s="109"/>
      <c r="AB84" s="110"/>
      <c r="AC84" s="117">
        <f t="shared" si="3"/>
        <v>0</v>
      </c>
      <c r="AD84" s="94"/>
    </row>
    <row r="85" spans="2:30" x14ac:dyDescent="0.25">
      <c r="B85" s="103"/>
      <c r="C85" s="94"/>
      <c r="D85" s="87"/>
      <c r="E85" s="86" t="str">
        <f>IF(ISERROR(VLOOKUP(D85,Hoja1!G:H,2,0)),"",(VLOOKUP(D85,Hoja1!G:H,2,0)))</f>
        <v/>
      </c>
      <c r="F85" s="86" t="str">
        <f>IF(ISERROR(VLOOKUP(D85,Hoja1!G:I,3,0)),"",(VLOOKUP(D85,Hoja1!G:I,3,0)))</f>
        <v/>
      </c>
      <c r="G85" s="88" t="str">
        <f>IF(ISERROR(VLOOKUP(D85,Hoja1!G:J,4,0)),"",(VLOOKUP(D85,Hoja1!G:J,4,0)))</f>
        <v/>
      </c>
      <c r="H85" s="93"/>
      <c r="I85" s="92" t="str">
        <f>IF(ISERROR(VLOOKUP(J85,Hoja1!$C$22:$D$84,2,0)),"",(VLOOKUP(J85,Hoja1!$C$22:$D$84,2,0)))</f>
        <v/>
      </c>
      <c r="J85" s="21"/>
      <c r="K85" s="21"/>
      <c r="L85" s="21"/>
      <c r="M85" s="21"/>
      <c r="N85" s="21"/>
      <c r="O85" s="94"/>
      <c r="P85" s="93"/>
      <c r="Q85" s="24"/>
      <c r="R85" s="23"/>
      <c r="S85" s="24"/>
      <c r="T85" s="99" t="str">
        <f>IF(ISERROR(VLOOKUP(U85,Hoja1!$F$2:$J$989,5,0)),"",(VLOOKUP(U85,Hoja1!$F$2:$J$989,5,0)))</f>
        <v/>
      </c>
      <c r="U85" s="103"/>
      <c r="V85" s="22" t="str">
        <f>IF(ISERROR(VLOOKUP(U85,Hoja1!$F$2:$J$989,3,FALSE)),"",VLOOKUP(U85,Hoja1!$F$2:$J$989,3,FALSE))</f>
        <v/>
      </c>
      <c r="W85" s="22" t="str">
        <f>IF(ISERROR(VLOOKUP(U85,Hoja1!$F$2:$I$989,4,FALSE)),"",VLOOKUP(U85,Hoja1!$F$2:$I$989,4,FALSE))</f>
        <v/>
      </c>
      <c r="X85" s="25"/>
      <c r="Y85" s="25"/>
      <c r="Z85" s="104" t="str">
        <f t="shared" si="2"/>
        <v/>
      </c>
      <c r="AA85" s="109"/>
      <c r="AB85" s="110"/>
      <c r="AC85" s="117">
        <f t="shared" si="3"/>
        <v>0</v>
      </c>
      <c r="AD85" s="94"/>
    </row>
    <row r="86" spans="2:30" x14ac:dyDescent="0.25">
      <c r="B86" s="103"/>
      <c r="C86" s="94"/>
      <c r="D86" s="87"/>
      <c r="E86" s="86" t="str">
        <f>IF(ISERROR(VLOOKUP(D86,Hoja1!G:H,2,0)),"",(VLOOKUP(D86,Hoja1!G:H,2,0)))</f>
        <v/>
      </c>
      <c r="F86" s="86" t="str">
        <f>IF(ISERROR(VLOOKUP(D86,Hoja1!G:I,3,0)),"",(VLOOKUP(D86,Hoja1!G:I,3,0)))</f>
        <v/>
      </c>
      <c r="G86" s="88" t="str">
        <f>IF(ISERROR(VLOOKUP(D86,Hoja1!G:J,4,0)),"",(VLOOKUP(D86,Hoja1!G:J,4,0)))</f>
        <v/>
      </c>
      <c r="H86" s="93"/>
      <c r="I86" s="92" t="str">
        <f>IF(ISERROR(VLOOKUP(J86,Hoja1!$C$22:$D$84,2,0)),"",(VLOOKUP(J86,Hoja1!$C$22:$D$84,2,0)))</f>
        <v/>
      </c>
      <c r="J86" s="21"/>
      <c r="K86" s="21"/>
      <c r="L86" s="21"/>
      <c r="M86" s="21"/>
      <c r="N86" s="21"/>
      <c r="O86" s="94"/>
      <c r="P86" s="93"/>
      <c r="Q86" s="24"/>
      <c r="R86" s="23"/>
      <c r="S86" s="24"/>
      <c r="T86" s="99" t="str">
        <f>IF(ISERROR(VLOOKUP(U86,Hoja1!$F$2:$J$989,5,0)),"",(VLOOKUP(U86,Hoja1!$F$2:$J$989,5,0)))</f>
        <v/>
      </c>
      <c r="U86" s="103"/>
      <c r="V86" s="22" t="str">
        <f>IF(ISERROR(VLOOKUP(U86,Hoja1!$F$2:$J$989,3,FALSE)),"",VLOOKUP(U86,Hoja1!$F$2:$J$989,3,FALSE))</f>
        <v/>
      </c>
      <c r="W86" s="22" t="str">
        <f>IF(ISERROR(VLOOKUP(U86,Hoja1!$F$2:$I$989,4,FALSE)),"",VLOOKUP(U86,Hoja1!$F$2:$I$989,4,FALSE))</f>
        <v/>
      </c>
      <c r="X86" s="25"/>
      <c r="Y86" s="25"/>
      <c r="Z86" s="104" t="str">
        <f t="shared" si="2"/>
        <v/>
      </c>
      <c r="AA86" s="109"/>
      <c r="AB86" s="110"/>
      <c r="AC86" s="117">
        <f t="shared" si="3"/>
        <v>0</v>
      </c>
      <c r="AD86" s="94"/>
    </row>
    <row r="87" spans="2:30" x14ac:dyDescent="0.25">
      <c r="B87" s="103"/>
      <c r="C87" s="94"/>
      <c r="D87" s="87"/>
      <c r="E87" s="86" t="str">
        <f>IF(ISERROR(VLOOKUP(D87,Hoja1!G:H,2,0)),"",(VLOOKUP(D87,Hoja1!G:H,2,0)))</f>
        <v/>
      </c>
      <c r="F87" s="86" t="str">
        <f>IF(ISERROR(VLOOKUP(D87,Hoja1!G:I,3,0)),"",(VLOOKUP(D87,Hoja1!G:I,3,0)))</f>
        <v/>
      </c>
      <c r="G87" s="88" t="str">
        <f>IF(ISERROR(VLOOKUP(D87,Hoja1!G:J,4,0)),"",(VLOOKUP(D87,Hoja1!G:J,4,0)))</f>
        <v/>
      </c>
      <c r="H87" s="93"/>
      <c r="I87" s="92" t="str">
        <f>IF(ISERROR(VLOOKUP(J87,Hoja1!$C$22:$D$84,2,0)),"",(VLOOKUP(J87,Hoja1!$C$22:$D$84,2,0)))</f>
        <v/>
      </c>
      <c r="J87" s="21"/>
      <c r="K87" s="21"/>
      <c r="L87" s="21"/>
      <c r="M87" s="21"/>
      <c r="N87" s="21"/>
      <c r="O87" s="94"/>
      <c r="P87" s="93"/>
      <c r="Q87" s="24"/>
      <c r="R87" s="23"/>
      <c r="S87" s="24"/>
      <c r="T87" s="99" t="str">
        <f>IF(ISERROR(VLOOKUP(U87,Hoja1!$F$2:$J$989,5,0)),"",(VLOOKUP(U87,Hoja1!$F$2:$J$989,5,0)))</f>
        <v/>
      </c>
      <c r="U87" s="103"/>
      <c r="V87" s="22" t="str">
        <f>IF(ISERROR(VLOOKUP(U87,Hoja1!$F$2:$J$989,3,FALSE)),"",VLOOKUP(U87,Hoja1!$F$2:$J$989,3,FALSE))</f>
        <v/>
      </c>
      <c r="W87" s="22" t="str">
        <f>IF(ISERROR(VLOOKUP(U87,Hoja1!$F$2:$I$989,4,FALSE)),"",VLOOKUP(U87,Hoja1!$F$2:$I$989,4,FALSE))</f>
        <v/>
      </c>
      <c r="X87" s="25"/>
      <c r="Y87" s="25"/>
      <c r="Z87" s="104" t="str">
        <f t="shared" si="2"/>
        <v/>
      </c>
      <c r="AA87" s="109"/>
      <c r="AB87" s="110"/>
      <c r="AC87" s="117">
        <f t="shared" si="3"/>
        <v>0</v>
      </c>
      <c r="AD87" s="94"/>
    </row>
    <row r="88" spans="2:30" x14ac:dyDescent="0.25">
      <c r="B88" s="103"/>
      <c r="C88" s="94"/>
      <c r="D88" s="87"/>
      <c r="E88" s="86" t="str">
        <f>IF(ISERROR(VLOOKUP(D88,Hoja1!G:H,2,0)),"",(VLOOKUP(D88,Hoja1!G:H,2,0)))</f>
        <v/>
      </c>
      <c r="F88" s="86" t="str">
        <f>IF(ISERROR(VLOOKUP(D88,Hoja1!G:I,3,0)),"",(VLOOKUP(D88,Hoja1!G:I,3,0)))</f>
        <v/>
      </c>
      <c r="G88" s="88" t="str">
        <f>IF(ISERROR(VLOOKUP(D88,Hoja1!G:J,4,0)),"",(VLOOKUP(D88,Hoja1!G:J,4,0)))</f>
        <v/>
      </c>
      <c r="H88" s="93"/>
      <c r="I88" s="92" t="str">
        <f>IF(ISERROR(VLOOKUP(J88,Hoja1!$C$22:$D$84,2,0)),"",(VLOOKUP(J88,Hoja1!$C$22:$D$84,2,0)))</f>
        <v/>
      </c>
      <c r="J88" s="21"/>
      <c r="K88" s="21"/>
      <c r="L88" s="21"/>
      <c r="M88" s="21"/>
      <c r="N88" s="21"/>
      <c r="O88" s="94"/>
      <c r="P88" s="93"/>
      <c r="Q88" s="24"/>
      <c r="R88" s="23"/>
      <c r="S88" s="24"/>
      <c r="T88" s="99" t="str">
        <f>IF(ISERROR(VLOOKUP(U88,Hoja1!$F$2:$J$989,5,0)),"",(VLOOKUP(U88,Hoja1!$F$2:$J$989,5,0)))</f>
        <v/>
      </c>
      <c r="U88" s="103"/>
      <c r="V88" s="22" t="str">
        <f>IF(ISERROR(VLOOKUP(U88,Hoja1!$F$2:$J$989,3,FALSE)),"",VLOOKUP(U88,Hoja1!$F$2:$J$989,3,FALSE))</f>
        <v/>
      </c>
      <c r="W88" s="22" t="str">
        <f>IF(ISERROR(VLOOKUP(U88,Hoja1!$F$2:$I$989,4,FALSE)),"",VLOOKUP(U88,Hoja1!$F$2:$I$989,4,FALSE))</f>
        <v/>
      </c>
      <c r="X88" s="25"/>
      <c r="Y88" s="25"/>
      <c r="Z88" s="104" t="str">
        <f t="shared" si="2"/>
        <v/>
      </c>
      <c r="AA88" s="109"/>
      <c r="AB88" s="110"/>
      <c r="AC88" s="117">
        <f t="shared" si="3"/>
        <v>0</v>
      </c>
      <c r="AD88" s="94"/>
    </row>
    <row r="89" spans="2:30" x14ac:dyDescent="0.25">
      <c r="B89" s="103"/>
      <c r="C89" s="94"/>
      <c r="D89" s="87"/>
      <c r="E89" s="86" t="str">
        <f>IF(ISERROR(VLOOKUP(D89,Hoja1!G:H,2,0)),"",(VLOOKUP(D89,Hoja1!G:H,2,0)))</f>
        <v/>
      </c>
      <c r="F89" s="86" t="str">
        <f>IF(ISERROR(VLOOKUP(D89,Hoja1!G:I,3,0)),"",(VLOOKUP(D89,Hoja1!G:I,3,0)))</f>
        <v/>
      </c>
      <c r="G89" s="88" t="str">
        <f>IF(ISERROR(VLOOKUP(D89,Hoja1!G:J,4,0)),"",(VLOOKUP(D89,Hoja1!G:J,4,0)))</f>
        <v/>
      </c>
      <c r="H89" s="93"/>
      <c r="I89" s="92" t="str">
        <f>IF(ISERROR(VLOOKUP(J89,Hoja1!$C$22:$D$84,2,0)),"",(VLOOKUP(J89,Hoja1!$C$22:$D$84,2,0)))</f>
        <v/>
      </c>
      <c r="J89" s="21"/>
      <c r="K89" s="21"/>
      <c r="L89" s="21"/>
      <c r="M89" s="21"/>
      <c r="N89" s="21"/>
      <c r="O89" s="94"/>
      <c r="P89" s="93"/>
      <c r="Q89" s="24"/>
      <c r="R89" s="23"/>
      <c r="S89" s="24"/>
      <c r="T89" s="99" t="str">
        <f>IF(ISERROR(VLOOKUP(U89,Hoja1!$F$2:$J$989,5,0)),"",(VLOOKUP(U89,Hoja1!$F$2:$J$989,5,0)))</f>
        <v/>
      </c>
      <c r="U89" s="103"/>
      <c r="V89" s="22" t="str">
        <f>IF(ISERROR(VLOOKUP(U89,Hoja1!$F$2:$J$989,3,FALSE)),"",VLOOKUP(U89,Hoja1!$F$2:$J$989,3,FALSE))</f>
        <v/>
      </c>
      <c r="W89" s="22" t="str">
        <f>IF(ISERROR(VLOOKUP(U89,Hoja1!$F$2:$I$989,4,FALSE)),"",VLOOKUP(U89,Hoja1!$F$2:$I$989,4,FALSE))</f>
        <v/>
      </c>
      <c r="X89" s="25"/>
      <c r="Y89" s="25"/>
      <c r="Z89" s="104" t="str">
        <f t="shared" si="2"/>
        <v/>
      </c>
      <c r="AA89" s="109"/>
      <c r="AB89" s="110"/>
      <c r="AC89" s="117">
        <f t="shared" si="3"/>
        <v>0</v>
      </c>
      <c r="AD89" s="94"/>
    </row>
    <row r="90" spans="2:30" x14ac:dyDescent="0.25">
      <c r="B90" s="103"/>
      <c r="C90" s="94"/>
      <c r="D90" s="87"/>
      <c r="E90" s="86" t="str">
        <f>IF(ISERROR(VLOOKUP(D90,Hoja1!G:H,2,0)),"",(VLOOKUP(D90,Hoja1!G:H,2,0)))</f>
        <v/>
      </c>
      <c r="F90" s="86" t="str">
        <f>IF(ISERROR(VLOOKUP(D90,Hoja1!G:I,3,0)),"",(VLOOKUP(D90,Hoja1!G:I,3,0)))</f>
        <v/>
      </c>
      <c r="G90" s="88" t="str">
        <f>IF(ISERROR(VLOOKUP(D90,Hoja1!G:J,4,0)),"",(VLOOKUP(D90,Hoja1!G:J,4,0)))</f>
        <v/>
      </c>
      <c r="H90" s="93"/>
      <c r="I90" s="92" t="str">
        <f>IF(ISERROR(VLOOKUP(J90,Hoja1!$C$22:$D$84,2,0)),"",(VLOOKUP(J90,Hoja1!$C$22:$D$84,2,0)))</f>
        <v/>
      </c>
      <c r="J90" s="21"/>
      <c r="K90" s="21"/>
      <c r="L90" s="21"/>
      <c r="M90" s="21"/>
      <c r="N90" s="21"/>
      <c r="O90" s="94"/>
      <c r="P90" s="93"/>
      <c r="Q90" s="24"/>
      <c r="R90" s="23"/>
      <c r="S90" s="24"/>
      <c r="T90" s="99" t="str">
        <f>IF(ISERROR(VLOOKUP(U90,Hoja1!$F$2:$J$989,5,0)),"",(VLOOKUP(U90,Hoja1!$F$2:$J$989,5,0)))</f>
        <v/>
      </c>
      <c r="U90" s="103"/>
      <c r="V90" s="22" t="str">
        <f>IF(ISERROR(VLOOKUP(U90,Hoja1!$F$2:$J$989,3,FALSE)),"",VLOOKUP(U90,Hoja1!$F$2:$J$989,3,FALSE))</f>
        <v/>
      </c>
      <c r="W90" s="22" t="str">
        <f>IF(ISERROR(VLOOKUP(U90,Hoja1!$F$2:$I$989,4,FALSE)),"",VLOOKUP(U90,Hoja1!$F$2:$I$989,4,FALSE))</f>
        <v/>
      </c>
      <c r="X90" s="25"/>
      <c r="Y90" s="25"/>
      <c r="Z90" s="104" t="str">
        <f t="shared" si="2"/>
        <v/>
      </c>
      <c r="AA90" s="109"/>
      <c r="AB90" s="110"/>
      <c r="AC90" s="117">
        <f t="shared" si="3"/>
        <v>0</v>
      </c>
      <c r="AD90" s="94"/>
    </row>
    <row r="91" spans="2:30" x14ac:dyDescent="0.25">
      <c r="B91" s="103"/>
      <c r="C91" s="94"/>
      <c r="D91" s="87"/>
      <c r="E91" s="86" t="str">
        <f>IF(ISERROR(VLOOKUP(D91,Hoja1!G:H,2,0)),"",(VLOOKUP(D91,Hoja1!G:H,2,0)))</f>
        <v/>
      </c>
      <c r="F91" s="86" t="str">
        <f>IF(ISERROR(VLOOKUP(D91,Hoja1!G:I,3,0)),"",(VLOOKUP(D91,Hoja1!G:I,3,0)))</f>
        <v/>
      </c>
      <c r="G91" s="88" t="str">
        <f>IF(ISERROR(VLOOKUP(D91,Hoja1!G:J,4,0)),"",(VLOOKUP(D91,Hoja1!G:J,4,0)))</f>
        <v/>
      </c>
      <c r="H91" s="93"/>
      <c r="I91" s="92" t="str">
        <f>IF(ISERROR(VLOOKUP(J91,Hoja1!$C$22:$D$84,2,0)),"",(VLOOKUP(J91,Hoja1!$C$22:$D$84,2,0)))</f>
        <v/>
      </c>
      <c r="J91" s="21"/>
      <c r="K91" s="21"/>
      <c r="L91" s="21"/>
      <c r="M91" s="21"/>
      <c r="N91" s="21"/>
      <c r="O91" s="94"/>
      <c r="P91" s="93"/>
      <c r="Q91" s="24"/>
      <c r="R91" s="23"/>
      <c r="S91" s="24"/>
      <c r="T91" s="99" t="str">
        <f>IF(ISERROR(VLOOKUP(U91,Hoja1!$F$2:$J$989,5,0)),"",(VLOOKUP(U91,Hoja1!$F$2:$J$989,5,0)))</f>
        <v/>
      </c>
      <c r="U91" s="103"/>
      <c r="V91" s="22" t="str">
        <f>IF(ISERROR(VLOOKUP(U91,Hoja1!$F$2:$J$989,3,FALSE)),"",VLOOKUP(U91,Hoja1!$F$2:$J$989,3,FALSE))</f>
        <v/>
      </c>
      <c r="W91" s="22" t="str">
        <f>IF(ISERROR(VLOOKUP(U91,Hoja1!$F$2:$I$989,4,FALSE)),"",VLOOKUP(U91,Hoja1!$F$2:$I$989,4,FALSE))</f>
        <v/>
      </c>
      <c r="X91" s="25"/>
      <c r="Y91" s="25"/>
      <c r="Z91" s="104" t="str">
        <f t="shared" si="2"/>
        <v/>
      </c>
      <c r="AA91" s="109"/>
      <c r="AB91" s="110"/>
      <c r="AC91" s="117">
        <f t="shared" si="3"/>
        <v>0</v>
      </c>
      <c r="AD91" s="94"/>
    </row>
    <row r="92" spans="2:30" x14ac:dyDescent="0.25">
      <c r="B92" s="103"/>
      <c r="C92" s="94"/>
      <c r="D92" s="87"/>
      <c r="E92" s="86" t="str">
        <f>IF(ISERROR(VLOOKUP(D92,Hoja1!G:H,2,0)),"",(VLOOKUP(D92,Hoja1!G:H,2,0)))</f>
        <v/>
      </c>
      <c r="F92" s="86" t="str">
        <f>IF(ISERROR(VLOOKUP(D92,Hoja1!G:I,3,0)),"",(VLOOKUP(D92,Hoja1!G:I,3,0)))</f>
        <v/>
      </c>
      <c r="G92" s="88" t="str">
        <f>IF(ISERROR(VLOOKUP(D92,Hoja1!G:J,4,0)),"",(VLOOKUP(D92,Hoja1!G:J,4,0)))</f>
        <v/>
      </c>
      <c r="H92" s="93"/>
      <c r="I92" s="92" t="str">
        <f>IF(ISERROR(VLOOKUP(J92,Hoja1!$C$22:$D$84,2,0)),"",(VLOOKUP(J92,Hoja1!$C$22:$D$84,2,0)))</f>
        <v/>
      </c>
      <c r="J92" s="21"/>
      <c r="K92" s="21"/>
      <c r="L92" s="21"/>
      <c r="M92" s="21"/>
      <c r="N92" s="21"/>
      <c r="O92" s="94"/>
      <c r="P92" s="93"/>
      <c r="Q92" s="24"/>
      <c r="R92" s="23"/>
      <c r="S92" s="24"/>
      <c r="T92" s="99" t="str">
        <f>IF(ISERROR(VLOOKUP(U92,Hoja1!$F$2:$J$989,5,0)),"",(VLOOKUP(U92,Hoja1!$F$2:$J$989,5,0)))</f>
        <v/>
      </c>
      <c r="U92" s="103"/>
      <c r="V92" s="22" t="str">
        <f>IF(ISERROR(VLOOKUP(U92,Hoja1!$F$2:$J$989,3,FALSE)),"",VLOOKUP(U92,Hoja1!$F$2:$J$989,3,FALSE))</f>
        <v/>
      </c>
      <c r="W92" s="22" t="str">
        <f>IF(ISERROR(VLOOKUP(U92,Hoja1!$F$2:$I$989,4,FALSE)),"",VLOOKUP(U92,Hoja1!$F$2:$I$989,4,FALSE))</f>
        <v/>
      </c>
      <c r="X92" s="25"/>
      <c r="Y92" s="25"/>
      <c r="Z92" s="104" t="str">
        <f t="shared" si="2"/>
        <v/>
      </c>
      <c r="AA92" s="109"/>
      <c r="AB92" s="110"/>
      <c r="AC92" s="117">
        <f t="shared" si="3"/>
        <v>0</v>
      </c>
      <c r="AD92" s="94"/>
    </row>
    <row r="93" spans="2:30" x14ac:dyDescent="0.25">
      <c r="B93" s="103"/>
      <c r="C93" s="94"/>
      <c r="D93" s="87"/>
      <c r="E93" s="86" t="str">
        <f>IF(ISERROR(VLOOKUP(D93,Hoja1!G:H,2,0)),"",(VLOOKUP(D93,Hoja1!G:H,2,0)))</f>
        <v/>
      </c>
      <c r="F93" s="86" t="str">
        <f>IF(ISERROR(VLOOKUP(D93,Hoja1!G:I,3,0)),"",(VLOOKUP(D93,Hoja1!G:I,3,0)))</f>
        <v/>
      </c>
      <c r="G93" s="88" t="str">
        <f>IF(ISERROR(VLOOKUP(D93,Hoja1!G:J,4,0)),"",(VLOOKUP(D93,Hoja1!G:J,4,0)))</f>
        <v/>
      </c>
      <c r="H93" s="93"/>
      <c r="I93" s="92" t="str">
        <f>IF(ISERROR(VLOOKUP(J93,Hoja1!$C$22:$D$84,2,0)),"",(VLOOKUP(J93,Hoja1!$C$22:$D$84,2,0)))</f>
        <v/>
      </c>
      <c r="J93" s="21"/>
      <c r="K93" s="21"/>
      <c r="L93" s="21"/>
      <c r="M93" s="21"/>
      <c r="N93" s="21"/>
      <c r="O93" s="94"/>
      <c r="P93" s="93"/>
      <c r="Q93" s="24"/>
      <c r="R93" s="23"/>
      <c r="S93" s="24"/>
      <c r="T93" s="99" t="str">
        <f>IF(ISERROR(VLOOKUP(U93,Hoja1!$F$2:$J$989,5,0)),"",(VLOOKUP(U93,Hoja1!$F$2:$J$989,5,0)))</f>
        <v/>
      </c>
      <c r="U93" s="103"/>
      <c r="V93" s="22" t="str">
        <f>IF(ISERROR(VLOOKUP(U93,Hoja1!$F$2:$J$989,3,FALSE)),"",VLOOKUP(U93,Hoja1!$F$2:$J$989,3,FALSE))</f>
        <v/>
      </c>
      <c r="W93" s="22" t="str">
        <f>IF(ISERROR(VLOOKUP(U93,Hoja1!$F$2:$I$989,4,FALSE)),"",VLOOKUP(U93,Hoja1!$F$2:$I$989,4,FALSE))</f>
        <v/>
      </c>
      <c r="X93" s="25"/>
      <c r="Y93" s="25"/>
      <c r="Z93" s="104" t="str">
        <f t="shared" si="2"/>
        <v/>
      </c>
      <c r="AA93" s="109"/>
      <c r="AB93" s="110"/>
      <c r="AC93" s="117">
        <f t="shared" si="3"/>
        <v>0</v>
      </c>
      <c r="AD93" s="94"/>
    </row>
    <row r="94" spans="2:30" x14ac:dyDescent="0.25">
      <c r="B94" s="103"/>
      <c r="C94" s="94"/>
      <c r="D94" s="87"/>
      <c r="E94" s="86" t="str">
        <f>IF(ISERROR(VLOOKUP(D94,Hoja1!G:H,2,0)),"",(VLOOKUP(D94,Hoja1!G:H,2,0)))</f>
        <v/>
      </c>
      <c r="F94" s="86" t="str">
        <f>IF(ISERROR(VLOOKUP(D94,Hoja1!G:I,3,0)),"",(VLOOKUP(D94,Hoja1!G:I,3,0)))</f>
        <v/>
      </c>
      <c r="G94" s="88" t="str">
        <f>IF(ISERROR(VLOOKUP(D94,Hoja1!G:J,4,0)),"",(VLOOKUP(D94,Hoja1!G:J,4,0)))</f>
        <v/>
      </c>
      <c r="H94" s="93"/>
      <c r="I94" s="92" t="str">
        <f>IF(ISERROR(VLOOKUP(J94,Hoja1!$C$22:$D$84,2,0)),"",(VLOOKUP(J94,Hoja1!$C$22:$D$84,2,0)))</f>
        <v/>
      </c>
      <c r="J94" s="21"/>
      <c r="K94" s="21"/>
      <c r="L94" s="21"/>
      <c r="M94" s="21"/>
      <c r="N94" s="21"/>
      <c r="O94" s="94"/>
      <c r="P94" s="93"/>
      <c r="Q94" s="24"/>
      <c r="R94" s="23"/>
      <c r="S94" s="24"/>
      <c r="T94" s="99" t="str">
        <f>IF(ISERROR(VLOOKUP(U94,Hoja1!$F$2:$J$989,5,0)),"",(VLOOKUP(U94,Hoja1!$F$2:$J$989,5,0)))</f>
        <v/>
      </c>
      <c r="U94" s="103"/>
      <c r="V94" s="22" t="str">
        <f>IF(ISERROR(VLOOKUP(U94,Hoja1!$F$2:$J$989,3,FALSE)),"",VLOOKUP(U94,Hoja1!$F$2:$J$989,3,FALSE))</f>
        <v/>
      </c>
      <c r="W94" s="22" t="str">
        <f>IF(ISERROR(VLOOKUP(U94,Hoja1!$F$2:$I$989,4,FALSE)),"",VLOOKUP(U94,Hoja1!$F$2:$I$989,4,FALSE))</f>
        <v/>
      </c>
      <c r="X94" s="25"/>
      <c r="Y94" s="25"/>
      <c r="Z94" s="104" t="str">
        <f t="shared" si="2"/>
        <v/>
      </c>
      <c r="AA94" s="109"/>
      <c r="AB94" s="110"/>
      <c r="AC94" s="117">
        <f t="shared" si="3"/>
        <v>0</v>
      </c>
      <c r="AD94" s="94"/>
    </row>
    <row r="95" spans="2:30" x14ac:dyDescent="0.25">
      <c r="B95" s="103"/>
      <c r="C95" s="94"/>
      <c r="D95" s="87"/>
      <c r="E95" s="86" t="str">
        <f>IF(ISERROR(VLOOKUP(D95,Hoja1!G:H,2,0)),"",(VLOOKUP(D95,Hoja1!G:H,2,0)))</f>
        <v/>
      </c>
      <c r="F95" s="86" t="str">
        <f>IF(ISERROR(VLOOKUP(D95,Hoja1!G:I,3,0)),"",(VLOOKUP(D95,Hoja1!G:I,3,0)))</f>
        <v/>
      </c>
      <c r="G95" s="88" t="str">
        <f>IF(ISERROR(VLOOKUP(D95,Hoja1!G:J,4,0)),"",(VLOOKUP(D95,Hoja1!G:J,4,0)))</f>
        <v/>
      </c>
      <c r="H95" s="93"/>
      <c r="I95" s="92" t="str">
        <f>IF(ISERROR(VLOOKUP(J95,Hoja1!$C$22:$D$84,2,0)),"",(VLOOKUP(J95,Hoja1!$C$22:$D$84,2,0)))</f>
        <v/>
      </c>
      <c r="J95" s="21"/>
      <c r="K95" s="21"/>
      <c r="L95" s="21"/>
      <c r="M95" s="21"/>
      <c r="N95" s="21"/>
      <c r="O95" s="94"/>
      <c r="P95" s="93"/>
      <c r="Q95" s="24"/>
      <c r="R95" s="23"/>
      <c r="S95" s="24"/>
      <c r="T95" s="99" t="str">
        <f>IF(ISERROR(VLOOKUP(U95,Hoja1!$F$2:$J$989,5,0)),"",(VLOOKUP(U95,Hoja1!$F$2:$J$989,5,0)))</f>
        <v/>
      </c>
      <c r="U95" s="103"/>
      <c r="V95" s="22" t="str">
        <f>IF(ISERROR(VLOOKUP(U95,Hoja1!$F$2:$J$989,3,FALSE)),"",VLOOKUP(U95,Hoja1!$F$2:$J$989,3,FALSE))</f>
        <v/>
      </c>
      <c r="W95" s="22" t="str">
        <f>IF(ISERROR(VLOOKUP(U95,Hoja1!$F$2:$I$989,4,FALSE)),"",VLOOKUP(U95,Hoja1!$F$2:$I$989,4,FALSE))</f>
        <v/>
      </c>
      <c r="X95" s="25"/>
      <c r="Y95" s="25"/>
      <c r="Z95" s="104" t="str">
        <f t="shared" si="2"/>
        <v/>
      </c>
      <c r="AA95" s="109"/>
      <c r="AB95" s="110"/>
      <c r="AC95" s="117">
        <f t="shared" si="3"/>
        <v>0</v>
      </c>
      <c r="AD95" s="94"/>
    </row>
    <row r="96" spans="2:30" x14ac:dyDescent="0.25">
      <c r="B96" s="103"/>
      <c r="C96" s="94"/>
      <c r="D96" s="87"/>
      <c r="E96" s="86" t="str">
        <f>IF(ISERROR(VLOOKUP(D96,Hoja1!G:H,2,0)),"",(VLOOKUP(D96,Hoja1!G:H,2,0)))</f>
        <v/>
      </c>
      <c r="F96" s="86" t="str">
        <f>IF(ISERROR(VLOOKUP(D96,Hoja1!G:I,3,0)),"",(VLOOKUP(D96,Hoja1!G:I,3,0)))</f>
        <v/>
      </c>
      <c r="G96" s="88" t="str">
        <f>IF(ISERROR(VLOOKUP(D96,Hoja1!G:J,4,0)),"",(VLOOKUP(D96,Hoja1!G:J,4,0)))</f>
        <v/>
      </c>
      <c r="H96" s="93"/>
      <c r="I96" s="92" t="str">
        <f>IF(ISERROR(VLOOKUP(J96,Hoja1!$C$22:$D$84,2,0)),"",(VLOOKUP(J96,Hoja1!$C$22:$D$84,2,0)))</f>
        <v/>
      </c>
      <c r="J96" s="21"/>
      <c r="K96" s="21"/>
      <c r="L96" s="21"/>
      <c r="M96" s="21"/>
      <c r="N96" s="21"/>
      <c r="O96" s="94"/>
      <c r="P96" s="93"/>
      <c r="Q96" s="24"/>
      <c r="R96" s="23"/>
      <c r="S96" s="24"/>
      <c r="T96" s="99" t="str">
        <f>IF(ISERROR(VLOOKUP(U96,Hoja1!$F$2:$J$989,5,0)),"",(VLOOKUP(U96,Hoja1!$F$2:$J$989,5,0)))</f>
        <v/>
      </c>
      <c r="U96" s="103"/>
      <c r="V96" s="22" t="str">
        <f>IF(ISERROR(VLOOKUP(U96,Hoja1!$F$2:$J$989,3,FALSE)),"",VLOOKUP(U96,Hoja1!$F$2:$J$989,3,FALSE))</f>
        <v/>
      </c>
      <c r="W96" s="22" t="str">
        <f>IF(ISERROR(VLOOKUP(U96,Hoja1!$F$2:$I$989,4,FALSE)),"",VLOOKUP(U96,Hoja1!$F$2:$I$989,4,FALSE))</f>
        <v/>
      </c>
      <c r="X96" s="25"/>
      <c r="Y96" s="25"/>
      <c r="Z96" s="104" t="str">
        <f t="shared" si="2"/>
        <v/>
      </c>
      <c r="AA96" s="109"/>
      <c r="AB96" s="110"/>
      <c r="AC96" s="117">
        <f t="shared" si="3"/>
        <v>0</v>
      </c>
      <c r="AD96" s="94"/>
    </row>
    <row r="97" spans="2:30" x14ac:dyDescent="0.25">
      <c r="B97" s="103"/>
      <c r="C97" s="94"/>
      <c r="D97" s="87"/>
      <c r="E97" s="86" t="str">
        <f>IF(ISERROR(VLOOKUP(D97,Hoja1!G:H,2,0)),"",(VLOOKUP(D97,Hoja1!G:H,2,0)))</f>
        <v/>
      </c>
      <c r="F97" s="86" t="str">
        <f>IF(ISERROR(VLOOKUP(D97,Hoja1!G:I,3,0)),"",(VLOOKUP(D97,Hoja1!G:I,3,0)))</f>
        <v/>
      </c>
      <c r="G97" s="88" t="str">
        <f>IF(ISERROR(VLOOKUP(D97,Hoja1!G:J,4,0)),"",(VLOOKUP(D97,Hoja1!G:J,4,0)))</f>
        <v/>
      </c>
      <c r="H97" s="93"/>
      <c r="I97" s="92" t="str">
        <f>IF(ISERROR(VLOOKUP(J97,Hoja1!$C$22:$D$84,2,0)),"",(VLOOKUP(J97,Hoja1!$C$22:$D$84,2,0)))</f>
        <v/>
      </c>
      <c r="J97" s="21"/>
      <c r="K97" s="21"/>
      <c r="L97" s="21"/>
      <c r="M97" s="21"/>
      <c r="N97" s="21"/>
      <c r="O97" s="94"/>
      <c r="P97" s="93"/>
      <c r="Q97" s="24"/>
      <c r="R97" s="23"/>
      <c r="S97" s="24"/>
      <c r="T97" s="99" t="str">
        <f>IF(ISERROR(VLOOKUP(U97,Hoja1!$F$2:$J$989,5,0)),"",(VLOOKUP(U97,Hoja1!$F$2:$J$989,5,0)))</f>
        <v/>
      </c>
      <c r="U97" s="103"/>
      <c r="V97" s="22" t="str">
        <f>IF(ISERROR(VLOOKUP(U97,Hoja1!$F$2:$J$989,3,FALSE)),"",VLOOKUP(U97,Hoja1!$F$2:$J$989,3,FALSE))</f>
        <v/>
      </c>
      <c r="W97" s="22" t="str">
        <f>IF(ISERROR(VLOOKUP(U97,Hoja1!$F$2:$I$989,4,FALSE)),"",VLOOKUP(U97,Hoja1!$F$2:$I$989,4,FALSE))</f>
        <v/>
      </c>
      <c r="X97" s="25"/>
      <c r="Y97" s="25"/>
      <c r="Z97" s="104" t="str">
        <f t="shared" si="2"/>
        <v/>
      </c>
      <c r="AA97" s="109"/>
      <c r="AB97" s="110"/>
      <c r="AC97" s="117">
        <f t="shared" si="3"/>
        <v>0</v>
      </c>
      <c r="AD97" s="94"/>
    </row>
    <row r="98" spans="2:30" x14ac:dyDescent="0.25">
      <c r="B98" s="103"/>
      <c r="C98" s="94"/>
      <c r="D98" s="87"/>
      <c r="E98" s="86" t="str">
        <f>IF(ISERROR(VLOOKUP(D98,Hoja1!G:H,2,0)),"",(VLOOKUP(D98,Hoja1!G:H,2,0)))</f>
        <v/>
      </c>
      <c r="F98" s="86" t="str">
        <f>IF(ISERROR(VLOOKUP(D98,Hoja1!G:I,3,0)),"",(VLOOKUP(D98,Hoja1!G:I,3,0)))</f>
        <v/>
      </c>
      <c r="G98" s="88" t="str">
        <f>IF(ISERROR(VLOOKUP(D98,Hoja1!G:J,4,0)),"",(VLOOKUP(D98,Hoja1!G:J,4,0)))</f>
        <v/>
      </c>
      <c r="H98" s="93"/>
      <c r="I98" s="92" t="str">
        <f>IF(ISERROR(VLOOKUP(J98,Hoja1!$C$22:$D$84,2,0)),"",(VLOOKUP(J98,Hoja1!$C$22:$D$84,2,0)))</f>
        <v/>
      </c>
      <c r="J98" s="21"/>
      <c r="K98" s="21"/>
      <c r="L98" s="21"/>
      <c r="M98" s="21"/>
      <c r="N98" s="21"/>
      <c r="O98" s="94"/>
      <c r="P98" s="93"/>
      <c r="Q98" s="24"/>
      <c r="R98" s="23"/>
      <c r="S98" s="24"/>
      <c r="T98" s="99" t="str">
        <f>IF(ISERROR(VLOOKUP(U98,Hoja1!$F$2:$J$989,5,0)),"",(VLOOKUP(U98,Hoja1!$F$2:$J$989,5,0)))</f>
        <v/>
      </c>
      <c r="U98" s="103"/>
      <c r="V98" s="22" t="str">
        <f>IF(ISERROR(VLOOKUP(U98,Hoja1!$F$2:$J$989,3,FALSE)),"",VLOOKUP(U98,Hoja1!$F$2:$J$989,3,FALSE))</f>
        <v/>
      </c>
      <c r="W98" s="22" t="str">
        <f>IF(ISERROR(VLOOKUP(U98,Hoja1!$F$2:$I$989,4,FALSE)),"",VLOOKUP(U98,Hoja1!$F$2:$I$989,4,FALSE))</f>
        <v/>
      </c>
      <c r="X98" s="25"/>
      <c r="Y98" s="25"/>
      <c r="Z98" s="104" t="str">
        <f t="shared" si="2"/>
        <v/>
      </c>
      <c r="AA98" s="109"/>
      <c r="AB98" s="110"/>
      <c r="AC98" s="117">
        <f t="shared" si="3"/>
        <v>0</v>
      </c>
      <c r="AD98" s="94"/>
    </row>
    <row r="99" spans="2:30" x14ac:dyDescent="0.25">
      <c r="B99" s="103"/>
      <c r="C99" s="94"/>
      <c r="D99" s="87"/>
      <c r="E99" s="86" t="str">
        <f>IF(ISERROR(VLOOKUP(D99,Hoja1!G:H,2,0)),"",(VLOOKUP(D99,Hoja1!G:H,2,0)))</f>
        <v/>
      </c>
      <c r="F99" s="86" t="str">
        <f>IF(ISERROR(VLOOKUP(D99,Hoja1!G:I,3,0)),"",(VLOOKUP(D99,Hoja1!G:I,3,0)))</f>
        <v/>
      </c>
      <c r="G99" s="88" t="str">
        <f>IF(ISERROR(VLOOKUP(D99,Hoja1!G:J,4,0)),"",(VLOOKUP(D99,Hoja1!G:J,4,0)))</f>
        <v/>
      </c>
      <c r="H99" s="93"/>
      <c r="I99" s="92" t="str">
        <f>IF(ISERROR(VLOOKUP(J99,Hoja1!$C$22:$D$84,2,0)),"",(VLOOKUP(J99,Hoja1!$C$22:$D$84,2,0)))</f>
        <v/>
      </c>
      <c r="J99" s="21"/>
      <c r="K99" s="21"/>
      <c r="L99" s="21"/>
      <c r="M99" s="21"/>
      <c r="N99" s="21"/>
      <c r="O99" s="94"/>
      <c r="P99" s="93"/>
      <c r="Q99" s="24"/>
      <c r="R99" s="23"/>
      <c r="S99" s="24"/>
      <c r="T99" s="99" t="str">
        <f>IF(ISERROR(VLOOKUP(U99,Hoja1!$F$2:$J$989,5,0)),"",(VLOOKUP(U99,Hoja1!$F$2:$J$989,5,0)))</f>
        <v/>
      </c>
      <c r="U99" s="103"/>
      <c r="V99" s="22" t="str">
        <f>IF(ISERROR(VLOOKUP(U99,Hoja1!$F$2:$J$989,3,FALSE)),"",VLOOKUP(U99,Hoja1!$F$2:$J$989,3,FALSE))</f>
        <v/>
      </c>
      <c r="W99" s="22" t="str">
        <f>IF(ISERROR(VLOOKUP(U99,Hoja1!$F$2:$I$989,4,FALSE)),"",VLOOKUP(U99,Hoja1!$F$2:$I$989,4,FALSE))</f>
        <v/>
      </c>
      <c r="X99" s="25"/>
      <c r="Y99" s="25"/>
      <c r="Z99" s="104" t="str">
        <f t="shared" si="2"/>
        <v/>
      </c>
      <c r="AA99" s="109"/>
      <c r="AB99" s="110"/>
      <c r="AC99" s="117">
        <f t="shared" si="3"/>
        <v>0</v>
      </c>
      <c r="AD99" s="94"/>
    </row>
    <row r="100" spans="2:30" x14ac:dyDescent="0.25">
      <c r="B100" s="103"/>
      <c r="C100" s="94"/>
      <c r="D100" s="87"/>
      <c r="E100" s="86" t="str">
        <f>IF(ISERROR(VLOOKUP(D100,Hoja1!G:H,2,0)),"",(VLOOKUP(D100,Hoja1!G:H,2,0)))</f>
        <v/>
      </c>
      <c r="F100" s="86" t="str">
        <f>IF(ISERROR(VLOOKUP(D100,Hoja1!G:I,3,0)),"",(VLOOKUP(D100,Hoja1!G:I,3,0)))</f>
        <v/>
      </c>
      <c r="G100" s="88" t="str">
        <f>IF(ISERROR(VLOOKUP(D100,Hoja1!G:J,4,0)),"",(VLOOKUP(D100,Hoja1!G:J,4,0)))</f>
        <v/>
      </c>
      <c r="H100" s="93"/>
      <c r="I100" s="92" t="str">
        <f>IF(ISERROR(VLOOKUP(J100,Hoja1!$C$22:$D$84,2,0)),"",(VLOOKUP(J100,Hoja1!$C$22:$D$84,2,0)))</f>
        <v/>
      </c>
      <c r="J100" s="21"/>
      <c r="K100" s="21"/>
      <c r="L100" s="21"/>
      <c r="M100" s="21"/>
      <c r="N100" s="21"/>
      <c r="O100" s="94"/>
      <c r="P100" s="93"/>
      <c r="Q100" s="24"/>
      <c r="R100" s="23"/>
      <c r="S100" s="24"/>
      <c r="T100" s="99" t="str">
        <f>IF(ISERROR(VLOOKUP(U100,Hoja1!$F$2:$J$989,5,0)),"",(VLOOKUP(U100,Hoja1!$F$2:$J$989,5,0)))</f>
        <v/>
      </c>
      <c r="U100" s="103"/>
      <c r="V100" s="22" t="str">
        <f>IF(ISERROR(VLOOKUP(U100,Hoja1!$F$2:$J$989,3,FALSE)),"",VLOOKUP(U100,Hoja1!$F$2:$J$989,3,FALSE))</f>
        <v/>
      </c>
      <c r="W100" s="22" t="str">
        <f>IF(ISERROR(VLOOKUP(U100,Hoja1!$F$2:$I$989,4,FALSE)),"",VLOOKUP(U100,Hoja1!$F$2:$I$989,4,FALSE))</f>
        <v/>
      </c>
      <c r="X100" s="25"/>
      <c r="Y100" s="25"/>
      <c r="Z100" s="104" t="str">
        <f t="shared" si="2"/>
        <v/>
      </c>
      <c r="AA100" s="109"/>
      <c r="AB100" s="110"/>
      <c r="AC100" s="117">
        <f t="shared" si="3"/>
        <v>0</v>
      </c>
      <c r="AD100" s="94"/>
    </row>
    <row r="101" spans="2:30" x14ac:dyDescent="0.25">
      <c r="B101" s="103"/>
      <c r="C101" s="94"/>
      <c r="D101" s="87"/>
      <c r="E101" s="86" t="str">
        <f>IF(ISERROR(VLOOKUP(D101,Hoja1!G:H,2,0)),"",(VLOOKUP(D101,Hoja1!G:H,2,0)))</f>
        <v/>
      </c>
      <c r="F101" s="86" t="str">
        <f>IF(ISERROR(VLOOKUP(D101,Hoja1!G:I,3,0)),"",(VLOOKUP(D101,Hoja1!G:I,3,0)))</f>
        <v/>
      </c>
      <c r="G101" s="88" t="str">
        <f>IF(ISERROR(VLOOKUP(D101,Hoja1!G:J,4,0)),"",(VLOOKUP(D101,Hoja1!G:J,4,0)))</f>
        <v/>
      </c>
      <c r="H101" s="93"/>
      <c r="I101" s="92" t="str">
        <f>IF(ISERROR(VLOOKUP(J101,Hoja1!$C$22:$D$84,2,0)),"",(VLOOKUP(J101,Hoja1!$C$22:$D$84,2,0)))</f>
        <v/>
      </c>
      <c r="J101" s="21"/>
      <c r="K101" s="21"/>
      <c r="L101" s="21"/>
      <c r="M101" s="21"/>
      <c r="N101" s="21"/>
      <c r="O101" s="94"/>
      <c r="P101" s="93"/>
      <c r="Q101" s="24"/>
      <c r="R101" s="23"/>
      <c r="S101" s="24"/>
      <c r="T101" s="99" t="str">
        <f>IF(ISERROR(VLOOKUP(U101,Hoja1!$F$2:$J$989,5,0)),"",(VLOOKUP(U101,Hoja1!$F$2:$J$989,5,0)))</f>
        <v/>
      </c>
      <c r="U101" s="103"/>
      <c r="V101" s="22" t="str">
        <f>IF(ISERROR(VLOOKUP(U101,Hoja1!$F$2:$J$989,3,FALSE)),"",VLOOKUP(U101,Hoja1!$F$2:$J$989,3,FALSE))</f>
        <v/>
      </c>
      <c r="W101" s="22" t="str">
        <f>IF(ISERROR(VLOOKUP(U101,Hoja1!$F$2:$I$989,4,FALSE)),"",VLOOKUP(U101,Hoja1!$F$2:$I$989,4,FALSE))</f>
        <v/>
      </c>
      <c r="X101" s="25"/>
      <c r="Y101" s="25"/>
      <c r="Z101" s="104" t="str">
        <f t="shared" si="2"/>
        <v/>
      </c>
      <c r="AA101" s="109"/>
      <c r="AB101" s="110"/>
      <c r="AC101" s="117">
        <f t="shared" si="3"/>
        <v>0</v>
      </c>
      <c r="AD101" s="94"/>
    </row>
    <row r="102" spans="2:30" x14ac:dyDescent="0.25">
      <c r="B102" s="103"/>
      <c r="C102" s="94"/>
      <c r="D102" s="87"/>
      <c r="E102" s="86" t="str">
        <f>IF(ISERROR(VLOOKUP(D102,Hoja1!G:H,2,0)),"",(VLOOKUP(D102,Hoja1!G:H,2,0)))</f>
        <v/>
      </c>
      <c r="F102" s="86" t="str">
        <f>IF(ISERROR(VLOOKUP(D102,Hoja1!G:I,3,0)),"",(VLOOKUP(D102,Hoja1!G:I,3,0)))</f>
        <v/>
      </c>
      <c r="G102" s="88" t="str">
        <f>IF(ISERROR(VLOOKUP(D102,Hoja1!G:J,4,0)),"",(VLOOKUP(D102,Hoja1!G:J,4,0)))</f>
        <v/>
      </c>
      <c r="H102" s="93"/>
      <c r="I102" s="92" t="str">
        <f>IF(ISERROR(VLOOKUP(J102,Hoja1!$C$22:$D$84,2,0)),"",(VLOOKUP(J102,Hoja1!$C$22:$D$84,2,0)))</f>
        <v/>
      </c>
      <c r="J102" s="21"/>
      <c r="K102" s="21"/>
      <c r="L102" s="21"/>
      <c r="M102" s="21"/>
      <c r="N102" s="21"/>
      <c r="O102" s="94"/>
      <c r="P102" s="93"/>
      <c r="Q102" s="24"/>
      <c r="R102" s="23"/>
      <c r="S102" s="24"/>
      <c r="T102" s="99" t="str">
        <f>IF(ISERROR(VLOOKUP(U102,Hoja1!$F$2:$J$989,5,0)),"",(VLOOKUP(U102,Hoja1!$F$2:$J$989,5,0)))</f>
        <v/>
      </c>
      <c r="U102" s="103"/>
      <c r="V102" s="22" t="str">
        <f>IF(ISERROR(VLOOKUP(U102,Hoja1!$F$2:$J$989,3,FALSE)),"",VLOOKUP(U102,Hoja1!$F$2:$J$989,3,FALSE))</f>
        <v/>
      </c>
      <c r="W102" s="22" t="str">
        <f>IF(ISERROR(VLOOKUP(U102,Hoja1!$F$2:$I$989,4,FALSE)),"",VLOOKUP(U102,Hoja1!$F$2:$I$989,4,FALSE))</f>
        <v/>
      </c>
      <c r="X102" s="25"/>
      <c r="Y102" s="25"/>
      <c r="Z102" s="104" t="str">
        <f t="shared" si="2"/>
        <v/>
      </c>
      <c r="AA102" s="109"/>
      <c r="AB102" s="110"/>
      <c r="AC102" s="117">
        <f t="shared" si="3"/>
        <v>0</v>
      </c>
      <c r="AD102" s="94"/>
    </row>
    <row r="103" spans="2:30" x14ac:dyDescent="0.25">
      <c r="B103" s="103"/>
      <c r="C103" s="94"/>
      <c r="D103" s="87"/>
      <c r="E103" s="86" t="str">
        <f>IF(ISERROR(VLOOKUP(D103,Hoja1!G:H,2,0)),"",(VLOOKUP(D103,Hoja1!G:H,2,0)))</f>
        <v/>
      </c>
      <c r="F103" s="86" t="str">
        <f>IF(ISERROR(VLOOKUP(D103,Hoja1!G:I,3,0)),"",(VLOOKUP(D103,Hoja1!G:I,3,0)))</f>
        <v/>
      </c>
      <c r="G103" s="88" t="str">
        <f>IF(ISERROR(VLOOKUP(D103,Hoja1!G:J,4,0)),"",(VLOOKUP(D103,Hoja1!G:J,4,0)))</f>
        <v/>
      </c>
      <c r="H103" s="93"/>
      <c r="I103" s="92" t="str">
        <f>IF(ISERROR(VLOOKUP(J103,Hoja1!$C$22:$D$84,2,0)),"",(VLOOKUP(J103,Hoja1!$C$22:$D$84,2,0)))</f>
        <v/>
      </c>
      <c r="J103" s="21"/>
      <c r="K103" s="21"/>
      <c r="L103" s="21"/>
      <c r="M103" s="21"/>
      <c r="N103" s="21"/>
      <c r="O103" s="94"/>
      <c r="P103" s="93"/>
      <c r="Q103" s="24"/>
      <c r="R103" s="23"/>
      <c r="S103" s="24"/>
      <c r="T103" s="99" t="str">
        <f>IF(ISERROR(VLOOKUP(U103,Hoja1!$F$2:$J$989,5,0)),"",(VLOOKUP(U103,Hoja1!$F$2:$J$989,5,0)))</f>
        <v/>
      </c>
      <c r="U103" s="103"/>
      <c r="V103" s="22" t="str">
        <f>IF(ISERROR(VLOOKUP(U103,Hoja1!$F$2:$J$989,3,FALSE)),"",VLOOKUP(U103,Hoja1!$F$2:$J$989,3,FALSE))</f>
        <v/>
      </c>
      <c r="W103" s="22" t="str">
        <f>IF(ISERROR(VLOOKUP(U103,Hoja1!$F$2:$I$989,4,FALSE)),"",VLOOKUP(U103,Hoja1!$F$2:$I$989,4,FALSE))</f>
        <v/>
      </c>
      <c r="X103" s="25"/>
      <c r="Y103" s="25"/>
      <c r="Z103" s="104" t="str">
        <f t="shared" si="2"/>
        <v/>
      </c>
      <c r="AA103" s="109"/>
      <c r="AB103" s="110"/>
      <c r="AC103" s="117">
        <f t="shared" si="3"/>
        <v>0</v>
      </c>
      <c r="AD103" s="94"/>
    </row>
    <row r="104" spans="2:30" x14ac:dyDescent="0.25">
      <c r="B104" s="103"/>
      <c r="C104" s="94"/>
      <c r="D104" s="87"/>
      <c r="E104" s="86" t="str">
        <f>IF(ISERROR(VLOOKUP(D104,Hoja1!G:H,2,0)),"",(VLOOKUP(D104,Hoja1!G:H,2,0)))</f>
        <v/>
      </c>
      <c r="F104" s="86" t="str">
        <f>IF(ISERROR(VLOOKUP(D104,Hoja1!G:I,3,0)),"",(VLOOKUP(D104,Hoja1!G:I,3,0)))</f>
        <v/>
      </c>
      <c r="G104" s="88" t="str">
        <f>IF(ISERROR(VLOOKUP(D104,Hoja1!G:J,4,0)),"",(VLOOKUP(D104,Hoja1!G:J,4,0)))</f>
        <v/>
      </c>
      <c r="H104" s="93"/>
      <c r="I104" s="92" t="str">
        <f>IF(ISERROR(VLOOKUP(J104,Hoja1!$C$22:$D$84,2,0)),"",(VLOOKUP(J104,Hoja1!$C$22:$D$84,2,0)))</f>
        <v/>
      </c>
      <c r="J104" s="21"/>
      <c r="K104" s="21"/>
      <c r="L104" s="21"/>
      <c r="M104" s="21"/>
      <c r="N104" s="21"/>
      <c r="O104" s="94"/>
      <c r="P104" s="93"/>
      <c r="Q104" s="24"/>
      <c r="R104" s="23"/>
      <c r="S104" s="24"/>
      <c r="T104" s="99" t="str">
        <f>IF(ISERROR(VLOOKUP(U104,Hoja1!$F$2:$J$989,5,0)),"",(VLOOKUP(U104,Hoja1!$F$2:$J$989,5,0)))</f>
        <v/>
      </c>
      <c r="U104" s="103"/>
      <c r="V104" s="22" t="str">
        <f>IF(ISERROR(VLOOKUP(U104,Hoja1!$F$2:$J$989,3,FALSE)),"",VLOOKUP(U104,Hoja1!$F$2:$J$989,3,FALSE))</f>
        <v/>
      </c>
      <c r="W104" s="22" t="str">
        <f>IF(ISERROR(VLOOKUP(U104,Hoja1!$F$2:$I$989,4,FALSE)),"",VLOOKUP(U104,Hoja1!$F$2:$I$989,4,FALSE))</f>
        <v/>
      </c>
      <c r="X104" s="25"/>
      <c r="Y104" s="25"/>
      <c r="Z104" s="104" t="str">
        <f t="shared" si="2"/>
        <v/>
      </c>
      <c r="AA104" s="109"/>
      <c r="AB104" s="110"/>
      <c r="AC104" s="117">
        <f t="shared" si="3"/>
        <v>0</v>
      </c>
      <c r="AD104" s="94"/>
    </row>
    <row r="105" spans="2:30" x14ac:dyDescent="0.25">
      <c r="B105" s="103"/>
      <c r="C105" s="94"/>
      <c r="D105" s="87"/>
      <c r="E105" s="86" t="str">
        <f>IF(ISERROR(VLOOKUP(D105,Hoja1!G:H,2,0)),"",(VLOOKUP(D105,Hoja1!G:H,2,0)))</f>
        <v/>
      </c>
      <c r="F105" s="86" t="str">
        <f>IF(ISERROR(VLOOKUP(D105,Hoja1!G:I,3,0)),"",(VLOOKUP(D105,Hoja1!G:I,3,0)))</f>
        <v/>
      </c>
      <c r="G105" s="88" t="str">
        <f>IF(ISERROR(VLOOKUP(D105,Hoja1!G:J,4,0)),"",(VLOOKUP(D105,Hoja1!G:J,4,0)))</f>
        <v/>
      </c>
      <c r="H105" s="93"/>
      <c r="I105" s="92" t="str">
        <f>IF(ISERROR(VLOOKUP(J105,Hoja1!$C$22:$D$84,2,0)),"",(VLOOKUP(J105,Hoja1!$C$22:$D$84,2,0)))</f>
        <v/>
      </c>
      <c r="J105" s="21"/>
      <c r="K105" s="21"/>
      <c r="L105" s="21"/>
      <c r="M105" s="21"/>
      <c r="N105" s="21"/>
      <c r="O105" s="94"/>
      <c r="P105" s="93"/>
      <c r="Q105" s="24"/>
      <c r="R105" s="23"/>
      <c r="S105" s="24"/>
      <c r="T105" s="99" t="str">
        <f>IF(ISERROR(VLOOKUP(U105,Hoja1!$F$2:$J$989,5,0)),"",(VLOOKUP(U105,Hoja1!$F$2:$J$989,5,0)))</f>
        <v/>
      </c>
      <c r="U105" s="103"/>
      <c r="V105" s="22" t="str">
        <f>IF(ISERROR(VLOOKUP(U105,Hoja1!$F$2:$J$989,3,FALSE)),"",VLOOKUP(U105,Hoja1!$F$2:$J$989,3,FALSE))</f>
        <v/>
      </c>
      <c r="W105" s="22" t="str">
        <f>IF(ISERROR(VLOOKUP(U105,Hoja1!$F$2:$I$989,4,FALSE)),"",VLOOKUP(U105,Hoja1!$F$2:$I$989,4,FALSE))</f>
        <v/>
      </c>
      <c r="X105" s="25"/>
      <c r="Y105" s="25"/>
      <c r="Z105" s="104" t="str">
        <f t="shared" si="2"/>
        <v/>
      </c>
      <c r="AA105" s="109"/>
      <c r="AB105" s="110"/>
      <c r="AC105" s="117">
        <f t="shared" si="3"/>
        <v>0</v>
      </c>
      <c r="AD105" s="94"/>
    </row>
    <row r="106" spans="2:30" x14ac:dyDescent="0.25">
      <c r="B106" s="103"/>
      <c r="C106" s="94"/>
      <c r="D106" s="87"/>
      <c r="E106" s="86" t="str">
        <f>IF(ISERROR(VLOOKUP(D106,Hoja1!G:H,2,0)),"",(VLOOKUP(D106,Hoja1!G:H,2,0)))</f>
        <v/>
      </c>
      <c r="F106" s="86" t="str">
        <f>IF(ISERROR(VLOOKUP(D106,Hoja1!G:I,3,0)),"",(VLOOKUP(D106,Hoja1!G:I,3,0)))</f>
        <v/>
      </c>
      <c r="G106" s="88" t="str">
        <f>IF(ISERROR(VLOOKUP(D106,Hoja1!G:J,4,0)),"",(VLOOKUP(D106,Hoja1!G:J,4,0)))</f>
        <v/>
      </c>
      <c r="H106" s="93"/>
      <c r="I106" s="92" t="str">
        <f>IF(ISERROR(VLOOKUP(J106,Hoja1!$C$22:$D$84,2,0)),"",(VLOOKUP(J106,Hoja1!$C$22:$D$84,2,0)))</f>
        <v/>
      </c>
      <c r="J106" s="21"/>
      <c r="K106" s="21"/>
      <c r="L106" s="21"/>
      <c r="M106" s="21"/>
      <c r="N106" s="21"/>
      <c r="O106" s="94"/>
      <c r="P106" s="93"/>
      <c r="Q106" s="24"/>
      <c r="R106" s="23"/>
      <c r="S106" s="24"/>
      <c r="T106" s="99" t="str">
        <f>IF(ISERROR(VLOOKUP(U106,Hoja1!$F$2:$J$989,5,0)),"",(VLOOKUP(U106,Hoja1!$F$2:$J$989,5,0)))</f>
        <v/>
      </c>
      <c r="U106" s="103"/>
      <c r="V106" s="22" t="str">
        <f>IF(ISERROR(VLOOKUP(U106,Hoja1!$F$2:$J$989,3,FALSE)),"",VLOOKUP(U106,Hoja1!$F$2:$J$989,3,FALSE))</f>
        <v/>
      </c>
      <c r="W106" s="22" t="str">
        <f>IF(ISERROR(VLOOKUP(U106,Hoja1!$F$2:$I$989,4,FALSE)),"",VLOOKUP(U106,Hoja1!$F$2:$I$989,4,FALSE))</f>
        <v/>
      </c>
      <c r="X106" s="25"/>
      <c r="Y106" s="25"/>
      <c r="Z106" s="104" t="str">
        <f t="shared" si="2"/>
        <v/>
      </c>
      <c r="AA106" s="109"/>
      <c r="AB106" s="110"/>
      <c r="AC106" s="117">
        <f t="shared" si="3"/>
        <v>0</v>
      </c>
      <c r="AD106" s="94"/>
    </row>
    <row r="107" spans="2:30" x14ac:dyDescent="0.25">
      <c r="B107" s="103"/>
      <c r="C107" s="94"/>
      <c r="D107" s="87"/>
      <c r="E107" s="86" t="str">
        <f>IF(ISERROR(VLOOKUP(D107,Hoja1!G:H,2,0)),"",(VLOOKUP(D107,Hoja1!G:H,2,0)))</f>
        <v/>
      </c>
      <c r="F107" s="86" t="str">
        <f>IF(ISERROR(VLOOKUP(D107,Hoja1!G:I,3,0)),"",(VLOOKUP(D107,Hoja1!G:I,3,0)))</f>
        <v/>
      </c>
      <c r="G107" s="88" t="str">
        <f>IF(ISERROR(VLOOKUP(D107,Hoja1!G:J,4,0)),"",(VLOOKUP(D107,Hoja1!G:J,4,0)))</f>
        <v/>
      </c>
      <c r="H107" s="93"/>
      <c r="I107" s="92" t="str">
        <f>IF(ISERROR(VLOOKUP(J107,Hoja1!$C$22:$D$84,2,0)),"",(VLOOKUP(J107,Hoja1!$C$22:$D$84,2,0)))</f>
        <v/>
      </c>
      <c r="J107" s="21"/>
      <c r="K107" s="21"/>
      <c r="L107" s="21"/>
      <c r="M107" s="21"/>
      <c r="N107" s="21"/>
      <c r="O107" s="94"/>
      <c r="P107" s="93"/>
      <c r="Q107" s="24"/>
      <c r="R107" s="23"/>
      <c r="S107" s="24"/>
      <c r="T107" s="99" t="str">
        <f>IF(ISERROR(VLOOKUP(U107,Hoja1!$F$2:$J$989,5,0)),"",(VLOOKUP(U107,Hoja1!$F$2:$J$989,5,0)))</f>
        <v/>
      </c>
      <c r="U107" s="103"/>
      <c r="V107" s="22" t="str">
        <f>IF(ISERROR(VLOOKUP(U107,Hoja1!$F$2:$J$989,3,FALSE)),"",VLOOKUP(U107,Hoja1!$F$2:$J$989,3,FALSE))</f>
        <v/>
      </c>
      <c r="W107" s="22" t="str">
        <f>IF(ISERROR(VLOOKUP(U107,Hoja1!$F$2:$I$989,4,FALSE)),"",VLOOKUP(U107,Hoja1!$F$2:$I$989,4,FALSE))</f>
        <v/>
      </c>
      <c r="X107" s="25"/>
      <c r="Y107" s="25"/>
      <c r="Z107" s="104" t="str">
        <f t="shared" si="2"/>
        <v/>
      </c>
      <c r="AA107" s="109"/>
      <c r="AB107" s="110"/>
      <c r="AC107" s="117">
        <f t="shared" si="3"/>
        <v>0</v>
      </c>
      <c r="AD107" s="94"/>
    </row>
    <row r="108" spans="2:30" x14ac:dyDescent="0.25">
      <c r="B108" s="103"/>
      <c r="C108" s="94"/>
      <c r="D108" s="87"/>
      <c r="E108" s="86" t="str">
        <f>IF(ISERROR(VLOOKUP(D108,Hoja1!G:H,2,0)),"",(VLOOKUP(D108,Hoja1!G:H,2,0)))</f>
        <v/>
      </c>
      <c r="F108" s="86" t="str">
        <f>IF(ISERROR(VLOOKUP(D108,Hoja1!G:I,3,0)),"",(VLOOKUP(D108,Hoja1!G:I,3,0)))</f>
        <v/>
      </c>
      <c r="G108" s="88" t="str">
        <f>IF(ISERROR(VLOOKUP(D108,Hoja1!G:J,4,0)),"",(VLOOKUP(D108,Hoja1!G:J,4,0)))</f>
        <v/>
      </c>
      <c r="H108" s="93"/>
      <c r="I108" s="92" t="str">
        <f>IF(ISERROR(VLOOKUP(J108,Hoja1!$C$22:$D$84,2,0)),"",(VLOOKUP(J108,Hoja1!$C$22:$D$84,2,0)))</f>
        <v/>
      </c>
      <c r="J108" s="21"/>
      <c r="K108" s="21"/>
      <c r="L108" s="21"/>
      <c r="M108" s="21"/>
      <c r="N108" s="21"/>
      <c r="O108" s="94"/>
      <c r="P108" s="93"/>
      <c r="Q108" s="24"/>
      <c r="R108" s="23"/>
      <c r="S108" s="24"/>
      <c r="T108" s="99" t="str">
        <f>IF(ISERROR(VLOOKUP(U108,Hoja1!$F$2:$J$989,5,0)),"",(VLOOKUP(U108,Hoja1!$F$2:$J$989,5,0)))</f>
        <v/>
      </c>
      <c r="U108" s="103"/>
      <c r="V108" s="22" t="str">
        <f>IF(ISERROR(VLOOKUP(U108,Hoja1!$F$2:$J$989,3,FALSE)),"",VLOOKUP(U108,Hoja1!$F$2:$J$989,3,FALSE))</f>
        <v/>
      </c>
      <c r="W108" s="22" t="str">
        <f>IF(ISERROR(VLOOKUP(U108,Hoja1!$F$2:$I$989,4,FALSE)),"",VLOOKUP(U108,Hoja1!$F$2:$I$989,4,FALSE))</f>
        <v/>
      </c>
      <c r="X108" s="25"/>
      <c r="Y108" s="25"/>
      <c r="Z108" s="104" t="str">
        <f t="shared" si="2"/>
        <v/>
      </c>
      <c r="AA108" s="109"/>
      <c r="AB108" s="110"/>
      <c r="AC108" s="117">
        <f t="shared" si="3"/>
        <v>0</v>
      </c>
      <c r="AD108" s="94"/>
    </row>
    <row r="109" spans="2:30" x14ac:dyDescent="0.25">
      <c r="B109" s="103"/>
      <c r="C109" s="94"/>
      <c r="D109" s="87"/>
      <c r="E109" s="86" t="str">
        <f>IF(ISERROR(VLOOKUP(D109,Hoja1!G:H,2,0)),"",(VLOOKUP(D109,Hoja1!G:H,2,0)))</f>
        <v/>
      </c>
      <c r="F109" s="86" t="str">
        <f>IF(ISERROR(VLOOKUP(D109,Hoja1!G:I,3,0)),"",(VLOOKUP(D109,Hoja1!G:I,3,0)))</f>
        <v/>
      </c>
      <c r="G109" s="88" t="str">
        <f>IF(ISERROR(VLOOKUP(D109,Hoja1!G:J,4,0)),"",(VLOOKUP(D109,Hoja1!G:J,4,0)))</f>
        <v/>
      </c>
      <c r="H109" s="93"/>
      <c r="I109" s="92" t="str">
        <f>IF(ISERROR(VLOOKUP(J109,Hoja1!$C$22:$D$84,2,0)),"",(VLOOKUP(J109,Hoja1!$C$22:$D$84,2,0)))</f>
        <v/>
      </c>
      <c r="J109" s="21"/>
      <c r="K109" s="21"/>
      <c r="L109" s="21"/>
      <c r="M109" s="21"/>
      <c r="N109" s="21"/>
      <c r="O109" s="94"/>
      <c r="P109" s="93"/>
      <c r="Q109" s="24"/>
      <c r="R109" s="23"/>
      <c r="S109" s="24"/>
      <c r="T109" s="99" t="str">
        <f>IF(ISERROR(VLOOKUP(U109,Hoja1!$F$2:$J$989,5,0)),"",(VLOOKUP(U109,Hoja1!$F$2:$J$989,5,0)))</f>
        <v/>
      </c>
      <c r="U109" s="103"/>
      <c r="V109" s="22" t="str">
        <f>IF(ISERROR(VLOOKUP(U109,Hoja1!$F$2:$J$989,3,FALSE)),"",VLOOKUP(U109,Hoja1!$F$2:$J$989,3,FALSE))</f>
        <v/>
      </c>
      <c r="W109" s="22" t="str">
        <f>IF(ISERROR(VLOOKUP(U109,Hoja1!$F$2:$I$989,4,FALSE)),"",VLOOKUP(U109,Hoja1!$F$2:$I$989,4,FALSE))</f>
        <v/>
      </c>
      <c r="X109" s="25"/>
      <c r="Y109" s="25"/>
      <c r="Z109" s="104" t="str">
        <f t="shared" si="2"/>
        <v/>
      </c>
      <c r="AA109" s="109"/>
      <c r="AB109" s="110"/>
      <c r="AC109" s="117">
        <f t="shared" si="3"/>
        <v>0</v>
      </c>
      <c r="AD109" s="94"/>
    </row>
    <row r="110" spans="2:30" x14ac:dyDescent="0.25">
      <c r="B110" s="103"/>
      <c r="C110" s="94"/>
      <c r="D110" s="87"/>
      <c r="E110" s="86" t="str">
        <f>IF(ISERROR(VLOOKUP(D110,Hoja1!G:H,2,0)),"",(VLOOKUP(D110,Hoja1!G:H,2,0)))</f>
        <v/>
      </c>
      <c r="F110" s="86" t="str">
        <f>IF(ISERROR(VLOOKUP(D110,Hoja1!G:I,3,0)),"",(VLOOKUP(D110,Hoja1!G:I,3,0)))</f>
        <v/>
      </c>
      <c r="G110" s="88" t="str">
        <f>IF(ISERROR(VLOOKUP(D110,Hoja1!G:J,4,0)),"",(VLOOKUP(D110,Hoja1!G:J,4,0)))</f>
        <v/>
      </c>
      <c r="H110" s="93"/>
      <c r="I110" s="92" t="str">
        <f>IF(ISERROR(VLOOKUP(J110,Hoja1!$C$22:$D$84,2,0)),"",(VLOOKUP(J110,Hoja1!$C$22:$D$84,2,0)))</f>
        <v/>
      </c>
      <c r="J110" s="21"/>
      <c r="K110" s="21"/>
      <c r="L110" s="21"/>
      <c r="M110" s="21"/>
      <c r="N110" s="21"/>
      <c r="O110" s="94"/>
      <c r="P110" s="93"/>
      <c r="Q110" s="24"/>
      <c r="R110" s="23"/>
      <c r="S110" s="24"/>
      <c r="T110" s="99" t="str">
        <f>IF(ISERROR(VLOOKUP(U110,Hoja1!$F$2:$J$989,5,0)),"",(VLOOKUP(U110,Hoja1!$F$2:$J$989,5,0)))</f>
        <v/>
      </c>
      <c r="U110" s="103"/>
      <c r="V110" s="22" t="str">
        <f>IF(ISERROR(VLOOKUP(U110,Hoja1!$F$2:$J$989,3,FALSE)),"",VLOOKUP(U110,Hoja1!$F$2:$J$989,3,FALSE))</f>
        <v/>
      </c>
      <c r="W110" s="22" t="str">
        <f>IF(ISERROR(VLOOKUP(U110,Hoja1!$F$2:$I$989,4,FALSE)),"",VLOOKUP(U110,Hoja1!$F$2:$I$989,4,FALSE))</f>
        <v/>
      </c>
      <c r="X110" s="25"/>
      <c r="Y110" s="25"/>
      <c r="Z110" s="104" t="str">
        <f t="shared" si="2"/>
        <v/>
      </c>
      <c r="AA110" s="109"/>
      <c r="AB110" s="110"/>
      <c r="AC110" s="117">
        <f t="shared" si="3"/>
        <v>0</v>
      </c>
      <c r="AD110" s="94"/>
    </row>
    <row r="111" spans="2:30" x14ac:dyDescent="0.25">
      <c r="B111" s="103"/>
      <c r="C111" s="94"/>
      <c r="D111" s="87"/>
      <c r="E111" s="86" t="str">
        <f>IF(ISERROR(VLOOKUP(D111,Hoja1!G:H,2,0)),"",(VLOOKUP(D111,Hoja1!G:H,2,0)))</f>
        <v/>
      </c>
      <c r="F111" s="86" t="str">
        <f>IF(ISERROR(VLOOKUP(D111,Hoja1!G:I,3,0)),"",(VLOOKUP(D111,Hoja1!G:I,3,0)))</f>
        <v/>
      </c>
      <c r="G111" s="88" t="str">
        <f>IF(ISERROR(VLOOKUP(D111,Hoja1!G:J,4,0)),"",(VLOOKUP(D111,Hoja1!G:J,4,0)))</f>
        <v/>
      </c>
      <c r="H111" s="93"/>
      <c r="I111" s="92" t="str">
        <f>IF(ISERROR(VLOOKUP(J111,Hoja1!$C$22:$D$84,2,0)),"",(VLOOKUP(J111,Hoja1!$C$22:$D$84,2,0)))</f>
        <v/>
      </c>
      <c r="J111" s="21"/>
      <c r="K111" s="21"/>
      <c r="L111" s="21"/>
      <c r="M111" s="21"/>
      <c r="N111" s="21"/>
      <c r="O111" s="94"/>
      <c r="P111" s="93"/>
      <c r="Q111" s="24"/>
      <c r="R111" s="23"/>
      <c r="S111" s="24"/>
      <c r="T111" s="99" t="str">
        <f>IF(ISERROR(VLOOKUP(U111,Hoja1!$F$2:$J$989,5,0)),"",(VLOOKUP(U111,Hoja1!$F$2:$J$989,5,0)))</f>
        <v/>
      </c>
      <c r="U111" s="103"/>
      <c r="V111" s="22" t="str">
        <f>IF(ISERROR(VLOOKUP(U111,Hoja1!$F$2:$J$989,3,FALSE)),"",VLOOKUP(U111,Hoja1!$F$2:$J$989,3,FALSE))</f>
        <v/>
      </c>
      <c r="W111" s="22" t="str">
        <f>IF(ISERROR(VLOOKUP(U111,Hoja1!$F$2:$I$989,4,FALSE)),"",VLOOKUP(U111,Hoja1!$F$2:$I$989,4,FALSE))</f>
        <v/>
      </c>
      <c r="X111" s="25"/>
      <c r="Y111" s="25"/>
      <c r="Z111" s="104" t="str">
        <f t="shared" si="2"/>
        <v/>
      </c>
      <c r="AA111" s="109"/>
      <c r="AB111" s="110"/>
      <c r="AC111" s="117">
        <f t="shared" si="3"/>
        <v>0</v>
      </c>
      <c r="AD111" s="94"/>
    </row>
    <row r="112" spans="2:30" x14ac:dyDescent="0.25">
      <c r="B112" s="103"/>
      <c r="C112" s="94"/>
      <c r="D112" s="87"/>
      <c r="E112" s="86" t="str">
        <f>IF(ISERROR(VLOOKUP(D112,Hoja1!G:H,2,0)),"",(VLOOKUP(D112,Hoja1!G:H,2,0)))</f>
        <v/>
      </c>
      <c r="F112" s="86" t="str">
        <f>IF(ISERROR(VLOOKUP(D112,Hoja1!G:I,3,0)),"",(VLOOKUP(D112,Hoja1!G:I,3,0)))</f>
        <v/>
      </c>
      <c r="G112" s="88" t="str">
        <f>IF(ISERROR(VLOOKUP(D112,Hoja1!G:J,4,0)),"",(VLOOKUP(D112,Hoja1!G:J,4,0)))</f>
        <v/>
      </c>
      <c r="H112" s="93"/>
      <c r="I112" s="92" t="str">
        <f>IF(ISERROR(VLOOKUP(J112,Hoja1!$C$22:$D$84,2,0)),"",(VLOOKUP(J112,Hoja1!$C$22:$D$84,2,0)))</f>
        <v/>
      </c>
      <c r="J112" s="21"/>
      <c r="K112" s="21"/>
      <c r="L112" s="21"/>
      <c r="M112" s="21"/>
      <c r="N112" s="21"/>
      <c r="O112" s="94"/>
      <c r="P112" s="93"/>
      <c r="Q112" s="24"/>
      <c r="R112" s="23"/>
      <c r="S112" s="24"/>
      <c r="T112" s="99" t="str">
        <f>IF(ISERROR(VLOOKUP(U112,Hoja1!$F$2:$J$989,5,0)),"",(VLOOKUP(U112,Hoja1!$F$2:$J$989,5,0)))</f>
        <v/>
      </c>
      <c r="U112" s="103"/>
      <c r="V112" s="22" t="str">
        <f>IF(ISERROR(VLOOKUP(U112,Hoja1!$F$2:$J$989,3,FALSE)),"",VLOOKUP(U112,Hoja1!$F$2:$J$989,3,FALSE))</f>
        <v/>
      </c>
      <c r="W112" s="22" t="str">
        <f>IF(ISERROR(VLOOKUP(U112,Hoja1!$F$2:$I$989,4,FALSE)),"",VLOOKUP(U112,Hoja1!$F$2:$I$989,4,FALSE))</f>
        <v/>
      </c>
      <c r="X112" s="25"/>
      <c r="Y112" s="25"/>
      <c r="Z112" s="104" t="str">
        <f t="shared" ref="Z112:Z175" si="4">IF(Y112="","",Y112/3)</f>
        <v/>
      </c>
      <c r="AA112" s="109"/>
      <c r="AB112" s="110"/>
      <c r="AC112" s="117">
        <f t="shared" si="3"/>
        <v>0</v>
      </c>
      <c r="AD112" s="94"/>
    </row>
    <row r="113" spans="2:30" x14ac:dyDescent="0.25">
      <c r="B113" s="103"/>
      <c r="C113" s="94"/>
      <c r="D113" s="87"/>
      <c r="E113" s="86" t="str">
        <f>IF(ISERROR(VLOOKUP(D113,Hoja1!G:H,2,0)),"",(VLOOKUP(D113,Hoja1!G:H,2,0)))</f>
        <v/>
      </c>
      <c r="F113" s="86" t="str">
        <f>IF(ISERROR(VLOOKUP(D113,Hoja1!G:I,3,0)),"",(VLOOKUP(D113,Hoja1!G:I,3,0)))</f>
        <v/>
      </c>
      <c r="G113" s="88" t="str">
        <f>IF(ISERROR(VLOOKUP(D113,Hoja1!G:J,4,0)),"",(VLOOKUP(D113,Hoja1!G:J,4,0)))</f>
        <v/>
      </c>
      <c r="H113" s="93"/>
      <c r="I113" s="92" t="str">
        <f>IF(ISERROR(VLOOKUP(J113,Hoja1!$C$22:$D$84,2,0)),"",(VLOOKUP(J113,Hoja1!$C$22:$D$84,2,0)))</f>
        <v/>
      </c>
      <c r="J113" s="21"/>
      <c r="K113" s="21"/>
      <c r="L113" s="21"/>
      <c r="M113" s="21"/>
      <c r="N113" s="21"/>
      <c r="O113" s="94"/>
      <c r="P113" s="93"/>
      <c r="Q113" s="24"/>
      <c r="R113" s="23"/>
      <c r="S113" s="24"/>
      <c r="T113" s="99" t="str">
        <f>IF(ISERROR(VLOOKUP(U113,Hoja1!$F$2:$J$989,5,0)),"",(VLOOKUP(U113,Hoja1!$F$2:$J$989,5,0)))</f>
        <v/>
      </c>
      <c r="U113" s="103"/>
      <c r="V113" s="22" t="str">
        <f>IF(ISERROR(VLOOKUP(U113,Hoja1!$F$2:$J$989,3,FALSE)),"",VLOOKUP(U113,Hoja1!$F$2:$J$989,3,FALSE))</f>
        <v/>
      </c>
      <c r="W113" s="22" t="str">
        <f>IF(ISERROR(VLOOKUP(U113,Hoja1!$F$2:$I$989,4,FALSE)),"",VLOOKUP(U113,Hoja1!$F$2:$I$989,4,FALSE))</f>
        <v/>
      </c>
      <c r="X113" s="25"/>
      <c r="Y113" s="25"/>
      <c r="Z113" s="104" t="str">
        <f t="shared" si="4"/>
        <v/>
      </c>
      <c r="AA113" s="109"/>
      <c r="AB113" s="110"/>
      <c r="AC113" s="117">
        <f t="shared" si="3"/>
        <v>0</v>
      </c>
      <c r="AD113" s="94"/>
    </row>
    <row r="114" spans="2:30" x14ac:dyDescent="0.25">
      <c r="B114" s="103"/>
      <c r="C114" s="94"/>
      <c r="D114" s="87"/>
      <c r="E114" s="86" t="str">
        <f>IF(ISERROR(VLOOKUP(D114,Hoja1!G:H,2,0)),"",(VLOOKUP(D114,Hoja1!G:H,2,0)))</f>
        <v/>
      </c>
      <c r="F114" s="86" t="str">
        <f>IF(ISERROR(VLOOKUP(D114,Hoja1!G:I,3,0)),"",(VLOOKUP(D114,Hoja1!G:I,3,0)))</f>
        <v/>
      </c>
      <c r="G114" s="88" t="str">
        <f>IF(ISERROR(VLOOKUP(D114,Hoja1!G:J,4,0)),"",(VLOOKUP(D114,Hoja1!G:J,4,0)))</f>
        <v/>
      </c>
      <c r="H114" s="93"/>
      <c r="I114" s="92" t="str">
        <f>IF(ISERROR(VLOOKUP(J114,Hoja1!$C$22:$D$84,2,0)),"",(VLOOKUP(J114,Hoja1!$C$22:$D$84,2,0)))</f>
        <v/>
      </c>
      <c r="J114" s="21"/>
      <c r="K114" s="21"/>
      <c r="L114" s="21"/>
      <c r="M114" s="21"/>
      <c r="N114" s="21"/>
      <c r="O114" s="94"/>
      <c r="P114" s="93"/>
      <c r="Q114" s="24"/>
      <c r="R114" s="23"/>
      <c r="S114" s="24"/>
      <c r="T114" s="99" t="str">
        <f>IF(ISERROR(VLOOKUP(U114,Hoja1!$F$2:$J$989,5,0)),"",(VLOOKUP(U114,Hoja1!$F$2:$J$989,5,0)))</f>
        <v/>
      </c>
      <c r="U114" s="103"/>
      <c r="V114" s="22" t="str">
        <f>IF(ISERROR(VLOOKUP(U114,Hoja1!$F$2:$J$989,3,FALSE)),"",VLOOKUP(U114,Hoja1!$F$2:$J$989,3,FALSE))</f>
        <v/>
      </c>
      <c r="W114" s="22" t="str">
        <f>IF(ISERROR(VLOOKUP(U114,Hoja1!$F$2:$I$989,4,FALSE)),"",VLOOKUP(U114,Hoja1!$F$2:$I$989,4,FALSE))</f>
        <v/>
      </c>
      <c r="X114" s="25"/>
      <c r="Y114" s="25"/>
      <c r="Z114" s="104" t="str">
        <f t="shared" si="4"/>
        <v/>
      </c>
      <c r="AA114" s="109"/>
      <c r="AB114" s="110"/>
      <c r="AC114" s="117">
        <f t="shared" si="3"/>
        <v>0</v>
      </c>
      <c r="AD114" s="94"/>
    </row>
    <row r="115" spans="2:30" x14ac:dyDescent="0.25">
      <c r="B115" s="103"/>
      <c r="C115" s="94"/>
      <c r="D115" s="87"/>
      <c r="E115" s="86" t="str">
        <f>IF(ISERROR(VLOOKUP(D115,Hoja1!G:H,2,0)),"",(VLOOKUP(D115,Hoja1!G:H,2,0)))</f>
        <v/>
      </c>
      <c r="F115" s="86" t="str">
        <f>IF(ISERROR(VLOOKUP(D115,Hoja1!G:I,3,0)),"",(VLOOKUP(D115,Hoja1!G:I,3,0)))</f>
        <v/>
      </c>
      <c r="G115" s="88" t="str">
        <f>IF(ISERROR(VLOOKUP(D115,Hoja1!G:J,4,0)),"",(VLOOKUP(D115,Hoja1!G:J,4,0)))</f>
        <v/>
      </c>
      <c r="H115" s="93"/>
      <c r="I115" s="92" t="str">
        <f>IF(ISERROR(VLOOKUP(J115,Hoja1!$C$22:$D$84,2,0)),"",(VLOOKUP(J115,Hoja1!$C$22:$D$84,2,0)))</f>
        <v/>
      </c>
      <c r="J115" s="21"/>
      <c r="K115" s="21"/>
      <c r="L115" s="21"/>
      <c r="M115" s="21"/>
      <c r="N115" s="21"/>
      <c r="O115" s="94"/>
      <c r="P115" s="93"/>
      <c r="Q115" s="24"/>
      <c r="R115" s="23"/>
      <c r="S115" s="24"/>
      <c r="T115" s="99" t="str">
        <f>IF(ISERROR(VLOOKUP(U115,Hoja1!$F$2:$J$989,5,0)),"",(VLOOKUP(U115,Hoja1!$F$2:$J$989,5,0)))</f>
        <v/>
      </c>
      <c r="U115" s="103"/>
      <c r="V115" s="22" t="str">
        <f>IF(ISERROR(VLOOKUP(U115,Hoja1!$F$2:$J$989,3,FALSE)),"",VLOOKUP(U115,Hoja1!$F$2:$J$989,3,FALSE))</f>
        <v/>
      </c>
      <c r="W115" s="22" t="str">
        <f>IF(ISERROR(VLOOKUP(U115,Hoja1!$F$2:$I$989,4,FALSE)),"",VLOOKUP(U115,Hoja1!$F$2:$I$989,4,FALSE))</f>
        <v/>
      </c>
      <c r="X115" s="25"/>
      <c r="Y115" s="25"/>
      <c r="Z115" s="104" t="str">
        <f t="shared" si="4"/>
        <v/>
      </c>
      <c r="AA115" s="109"/>
      <c r="AB115" s="110"/>
      <c r="AC115" s="117">
        <f t="shared" si="3"/>
        <v>0</v>
      </c>
      <c r="AD115" s="94"/>
    </row>
    <row r="116" spans="2:30" x14ac:dyDescent="0.25">
      <c r="B116" s="103"/>
      <c r="C116" s="94"/>
      <c r="D116" s="87"/>
      <c r="E116" s="86" t="str">
        <f>IF(ISERROR(VLOOKUP(D116,Hoja1!G:H,2,0)),"",(VLOOKUP(D116,Hoja1!G:H,2,0)))</f>
        <v/>
      </c>
      <c r="F116" s="86" t="str">
        <f>IF(ISERROR(VLOOKUP(D116,Hoja1!G:I,3,0)),"",(VLOOKUP(D116,Hoja1!G:I,3,0)))</f>
        <v/>
      </c>
      <c r="G116" s="88" t="str">
        <f>IF(ISERROR(VLOOKUP(D116,Hoja1!G:J,4,0)),"",(VLOOKUP(D116,Hoja1!G:J,4,0)))</f>
        <v/>
      </c>
      <c r="H116" s="93"/>
      <c r="I116" s="92" t="str">
        <f>IF(ISERROR(VLOOKUP(J116,Hoja1!$C$22:$D$84,2,0)),"",(VLOOKUP(J116,Hoja1!$C$22:$D$84,2,0)))</f>
        <v/>
      </c>
      <c r="J116" s="21"/>
      <c r="K116" s="21"/>
      <c r="L116" s="21"/>
      <c r="M116" s="21"/>
      <c r="N116" s="21"/>
      <c r="O116" s="94"/>
      <c r="P116" s="93"/>
      <c r="Q116" s="24"/>
      <c r="R116" s="23"/>
      <c r="S116" s="24"/>
      <c r="T116" s="99" t="str">
        <f>IF(ISERROR(VLOOKUP(U116,Hoja1!$F$2:$J$989,5,0)),"",(VLOOKUP(U116,Hoja1!$F$2:$J$989,5,0)))</f>
        <v/>
      </c>
      <c r="U116" s="103"/>
      <c r="V116" s="22" t="str">
        <f>IF(ISERROR(VLOOKUP(U116,Hoja1!$F$2:$J$989,3,FALSE)),"",VLOOKUP(U116,Hoja1!$F$2:$J$989,3,FALSE))</f>
        <v/>
      </c>
      <c r="W116" s="22" t="str">
        <f>IF(ISERROR(VLOOKUP(U116,Hoja1!$F$2:$I$989,4,FALSE)),"",VLOOKUP(U116,Hoja1!$F$2:$I$989,4,FALSE))</f>
        <v/>
      </c>
      <c r="X116" s="25"/>
      <c r="Y116" s="25"/>
      <c r="Z116" s="104" t="str">
        <f t="shared" si="4"/>
        <v/>
      </c>
      <c r="AA116" s="109"/>
      <c r="AB116" s="110"/>
      <c r="AC116" s="117">
        <f t="shared" si="3"/>
        <v>0</v>
      </c>
      <c r="AD116" s="94"/>
    </row>
    <row r="117" spans="2:30" x14ac:dyDescent="0.25">
      <c r="B117" s="103"/>
      <c r="C117" s="94"/>
      <c r="D117" s="87"/>
      <c r="E117" s="86" t="str">
        <f>IF(ISERROR(VLOOKUP(D117,Hoja1!G:H,2,0)),"",(VLOOKUP(D117,Hoja1!G:H,2,0)))</f>
        <v/>
      </c>
      <c r="F117" s="86" t="str">
        <f>IF(ISERROR(VLOOKUP(D117,Hoja1!G:I,3,0)),"",(VLOOKUP(D117,Hoja1!G:I,3,0)))</f>
        <v/>
      </c>
      <c r="G117" s="88" t="str">
        <f>IF(ISERROR(VLOOKUP(D117,Hoja1!G:J,4,0)),"",(VLOOKUP(D117,Hoja1!G:J,4,0)))</f>
        <v/>
      </c>
      <c r="H117" s="93"/>
      <c r="I117" s="92" t="str">
        <f>IF(ISERROR(VLOOKUP(J117,Hoja1!$C$22:$D$84,2,0)),"",(VLOOKUP(J117,Hoja1!$C$22:$D$84,2,0)))</f>
        <v/>
      </c>
      <c r="J117" s="21"/>
      <c r="K117" s="21"/>
      <c r="L117" s="21"/>
      <c r="M117" s="21"/>
      <c r="N117" s="21"/>
      <c r="O117" s="94"/>
      <c r="P117" s="93"/>
      <c r="Q117" s="24"/>
      <c r="R117" s="23"/>
      <c r="S117" s="24"/>
      <c r="T117" s="99" t="str">
        <f>IF(ISERROR(VLOOKUP(U117,Hoja1!$F$2:$J$989,5,0)),"",(VLOOKUP(U117,Hoja1!$F$2:$J$989,5,0)))</f>
        <v/>
      </c>
      <c r="U117" s="103"/>
      <c r="V117" s="22" t="str">
        <f>IF(ISERROR(VLOOKUP(U117,Hoja1!$F$2:$J$989,3,FALSE)),"",VLOOKUP(U117,Hoja1!$F$2:$J$989,3,FALSE))</f>
        <v/>
      </c>
      <c r="W117" s="22" t="str">
        <f>IF(ISERROR(VLOOKUP(U117,Hoja1!$F$2:$I$989,4,FALSE)),"",VLOOKUP(U117,Hoja1!$F$2:$I$989,4,FALSE))</f>
        <v/>
      </c>
      <c r="X117" s="25"/>
      <c r="Y117" s="25"/>
      <c r="Z117" s="104" t="str">
        <f t="shared" si="4"/>
        <v/>
      </c>
      <c r="AA117" s="109"/>
      <c r="AB117" s="110"/>
      <c r="AC117" s="117">
        <f t="shared" si="3"/>
        <v>0</v>
      </c>
      <c r="AD117" s="94"/>
    </row>
    <row r="118" spans="2:30" x14ac:dyDescent="0.25">
      <c r="B118" s="103"/>
      <c r="C118" s="94"/>
      <c r="D118" s="87"/>
      <c r="E118" s="86" t="str">
        <f>IF(ISERROR(VLOOKUP(D118,Hoja1!G:H,2,0)),"",(VLOOKUP(D118,Hoja1!G:H,2,0)))</f>
        <v/>
      </c>
      <c r="F118" s="86" t="str">
        <f>IF(ISERROR(VLOOKUP(D118,Hoja1!G:I,3,0)),"",(VLOOKUP(D118,Hoja1!G:I,3,0)))</f>
        <v/>
      </c>
      <c r="G118" s="88" t="str">
        <f>IF(ISERROR(VLOOKUP(D118,Hoja1!G:J,4,0)),"",(VLOOKUP(D118,Hoja1!G:J,4,0)))</f>
        <v/>
      </c>
      <c r="H118" s="93"/>
      <c r="I118" s="92" t="str">
        <f>IF(ISERROR(VLOOKUP(J118,Hoja1!$C$22:$D$84,2,0)),"",(VLOOKUP(J118,Hoja1!$C$22:$D$84,2,0)))</f>
        <v/>
      </c>
      <c r="J118" s="21"/>
      <c r="K118" s="21"/>
      <c r="L118" s="21"/>
      <c r="M118" s="21"/>
      <c r="N118" s="21"/>
      <c r="O118" s="94"/>
      <c r="P118" s="93"/>
      <c r="Q118" s="24"/>
      <c r="R118" s="23"/>
      <c r="S118" s="24"/>
      <c r="T118" s="99" t="str">
        <f>IF(ISERROR(VLOOKUP(U118,Hoja1!$F$2:$J$989,5,0)),"",(VLOOKUP(U118,Hoja1!$F$2:$J$989,5,0)))</f>
        <v/>
      </c>
      <c r="U118" s="103"/>
      <c r="V118" s="22" t="str">
        <f>IF(ISERROR(VLOOKUP(U118,Hoja1!$F$2:$J$989,3,FALSE)),"",VLOOKUP(U118,Hoja1!$F$2:$J$989,3,FALSE))</f>
        <v/>
      </c>
      <c r="W118" s="22" t="str">
        <f>IF(ISERROR(VLOOKUP(U118,Hoja1!$F$2:$I$989,4,FALSE)),"",VLOOKUP(U118,Hoja1!$F$2:$I$989,4,FALSE))</f>
        <v/>
      </c>
      <c r="X118" s="25"/>
      <c r="Y118" s="25"/>
      <c r="Z118" s="104" t="str">
        <f t="shared" si="4"/>
        <v/>
      </c>
      <c r="AA118" s="109"/>
      <c r="AB118" s="110"/>
      <c r="AC118" s="117">
        <f t="shared" si="3"/>
        <v>0</v>
      </c>
      <c r="AD118" s="94"/>
    </row>
    <row r="119" spans="2:30" x14ac:dyDescent="0.25">
      <c r="B119" s="103"/>
      <c r="C119" s="94"/>
      <c r="D119" s="87"/>
      <c r="E119" s="86" t="str">
        <f>IF(ISERROR(VLOOKUP(D119,Hoja1!G:H,2,0)),"",(VLOOKUP(D119,Hoja1!G:H,2,0)))</f>
        <v/>
      </c>
      <c r="F119" s="86" t="str">
        <f>IF(ISERROR(VLOOKUP(D119,Hoja1!G:I,3,0)),"",(VLOOKUP(D119,Hoja1!G:I,3,0)))</f>
        <v/>
      </c>
      <c r="G119" s="88" t="str">
        <f>IF(ISERROR(VLOOKUP(D119,Hoja1!G:J,4,0)),"",(VLOOKUP(D119,Hoja1!G:J,4,0)))</f>
        <v/>
      </c>
      <c r="H119" s="93"/>
      <c r="I119" s="92" t="str">
        <f>IF(ISERROR(VLOOKUP(J119,Hoja1!$C$22:$D$84,2,0)),"",(VLOOKUP(J119,Hoja1!$C$22:$D$84,2,0)))</f>
        <v/>
      </c>
      <c r="J119" s="21"/>
      <c r="K119" s="21"/>
      <c r="L119" s="21"/>
      <c r="M119" s="21"/>
      <c r="N119" s="21"/>
      <c r="O119" s="94"/>
      <c r="P119" s="93"/>
      <c r="Q119" s="24"/>
      <c r="R119" s="23"/>
      <c r="S119" s="24"/>
      <c r="T119" s="99" t="str">
        <f>IF(ISERROR(VLOOKUP(U119,Hoja1!$F$2:$J$989,5,0)),"",(VLOOKUP(U119,Hoja1!$F$2:$J$989,5,0)))</f>
        <v/>
      </c>
      <c r="U119" s="103"/>
      <c r="V119" s="22" t="str">
        <f>IF(ISERROR(VLOOKUP(U119,Hoja1!$F$2:$J$989,3,FALSE)),"",VLOOKUP(U119,Hoja1!$F$2:$J$989,3,FALSE))</f>
        <v/>
      </c>
      <c r="W119" s="22" t="str">
        <f>IF(ISERROR(VLOOKUP(U119,Hoja1!$F$2:$I$989,4,FALSE)),"",VLOOKUP(U119,Hoja1!$F$2:$I$989,4,FALSE))</f>
        <v/>
      </c>
      <c r="X119" s="25"/>
      <c r="Y119" s="25"/>
      <c r="Z119" s="104" t="str">
        <f t="shared" si="4"/>
        <v/>
      </c>
      <c r="AA119" s="109"/>
      <c r="AB119" s="110"/>
      <c r="AC119" s="117">
        <f t="shared" si="3"/>
        <v>0</v>
      </c>
      <c r="AD119" s="94"/>
    </row>
    <row r="120" spans="2:30" x14ac:dyDescent="0.25">
      <c r="B120" s="103"/>
      <c r="C120" s="94"/>
      <c r="D120" s="87"/>
      <c r="E120" s="86" t="str">
        <f>IF(ISERROR(VLOOKUP(D120,Hoja1!G:H,2,0)),"",(VLOOKUP(D120,Hoja1!G:H,2,0)))</f>
        <v/>
      </c>
      <c r="F120" s="86" t="str">
        <f>IF(ISERROR(VLOOKUP(D120,Hoja1!G:I,3,0)),"",(VLOOKUP(D120,Hoja1!G:I,3,0)))</f>
        <v/>
      </c>
      <c r="G120" s="88" t="str">
        <f>IF(ISERROR(VLOOKUP(D120,Hoja1!G:J,4,0)),"",(VLOOKUP(D120,Hoja1!G:J,4,0)))</f>
        <v/>
      </c>
      <c r="H120" s="93"/>
      <c r="I120" s="92" t="str">
        <f>IF(ISERROR(VLOOKUP(J120,Hoja1!$C$22:$D$84,2,0)),"",(VLOOKUP(J120,Hoja1!$C$22:$D$84,2,0)))</f>
        <v/>
      </c>
      <c r="J120" s="21"/>
      <c r="K120" s="21"/>
      <c r="L120" s="21"/>
      <c r="M120" s="21"/>
      <c r="N120" s="21"/>
      <c r="O120" s="94"/>
      <c r="P120" s="93"/>
      <c r="Q120" s="24"/>
      <c r="R120" s="23"/>
      <c r="S120" s="24"/>
      <c r="T120" s="99" t="str">
        <f>IF(ISERROR(VLOOKUP(U120,Hoja1!$F$2:$J$989,5,0)),"",(VLOOKUP(U120,Hoja1!$F$2:$J$989,5,0)))</f>
        <v/>
      </c>
      <c r="U120" s="103"/>
      <c r="V120" s="22" t="str">
        <f>IF(ISERROR(VLOOKUP(U120,Hoja1!$F$2:$J$989,3,FALSE)),"",VLOOKUP(U120,Hoja1!$F$2:$J$989,3,FALSE))</f>
        <v/>
      </c>
      <c r="W120" s="22" t="str">
        <f>IF(ISERROR(VLOOKUP(U120,Hoja1!$F$2:$I$989,4,FALSE)),"",VLOOKUP(U120,Hoja1!$F$2:$I$989,4,FALSE))</f>
        <v/>
      </c>
      <c r="X120" s="25"/>
      <c r="Y120" s="25"/>
      <c r="Z120" s="104" t="str">
        <f t="shared" si="4"/>
        <v/>
      </c>
      <c r="AA120" s="109"/>
      <c r="AB120" s="110"/>
      <c r="AC120" s="117">
        <f t="shared" si="3"/>
        <v>0</v>
      </c>
      <c r="AD120" s="94"/>
    </row>
    <row r="121" spans="2:30" x14ac:dyDescent="0.25">
      <c r="B121" s="103"/>
      <c r="C121" s="94"/>
      <c r="D121" s="87"/>
      <c r="E121" s="86" t="str">
        <f>IF(ISERROR(VLOOKUP(D121,Hoja1!G:H,2,0)),"",(VLOOKUP(D121,Hoja1!G:H,2,0)))</f>
        <v/>
      </c>
      <c r="F121" s="86" t="str">
        <f>IF(ISERROR(VLOOKUP(D121,Hoja1!G:I,3,0)),"",(VLOOKUP(D121,Hoja1!G:I,3,0)))</f>
        <v/>
      </c>
      <c r="G121" s="88" t="str">
        <f>IF(ISERROR(VLOOKUP(D121,Hoja1!G:J,4,0)),"",(VLOOKUP(D121,Hoja1!G:J,4,0)))</f>
        <v/>
      </c>
      <c r="H121" s="93"/>
      <c r="I121" s="92" t="str">
        <f>IF(ISERROR(VLOOKUP(J121,Hoja1!$C$22:$D$84,2,0)),"",(VLOOKUP(J121,Hoja1!$C$22:$D$84,2,0)))</f>
        <v/>
      </c>
      <c r="J121" s="21"/>
      <c r="K121" s="21"/>
      <c r="L121" s="21"/>
      <c r="M121" s="21"/>
      <c r="N121" s="21"/>
      <c r="O121" s="94"/>
      <c r="P121" s="93"/>
      <c r="Q121" s="24"/>
      <c r="R121" s="23"/>
      <c r="S121" s="24"/>
      <c r="T121" s="99" t="str">
        <f>IF(ISERROR(VLOOKUP(U121,Hoja1!$F$2:$J$989,5,0)),"",(VLOOKUP(U121,Hoja1!$F$2:$J$989,5,0)))</f>
        <v/>
      </c>
      <c r="U121" s="103"/>
      <c r="V121" s="22" t="str">
        <f>IF(ISERROR(VLOOKUP(U121,Hoja1!$F$2:$J$989,3,FALSE)),"",VLOOKUP(U121,Hoja1!$F$2:$J$989,3,FALSE))</f>
        <v/>
      </c>
      <c r="W121" s="22" t="str">
        <f>IF(ISERROR(VLOOKUP(U121,Hoja1!$F$2:$I$989,4,FALSE)),"",VLOOKUP(U121,Hoja1!$F$2:$I$989,4,FALSE))</f>
        <v/>
      </c>
      <c r="X121" s="25"/>
      <c r="Y121" s="25"/>
      <c r="Z121" s="104" t="str">
        <f t="shared" si="4"/>
        <v/>
      </c>
      <c r="AA121" s="109"/>
      <c r="AB121" s="110"/>
      <c r="AC121" s="117">
        <f t="shared" si="3"/>
        <v>0</v>
      </c>
      <c r="AD121" s="94"/>
    </row>
    <row r="122" spans="2:30" x14ac:dyDescent="0.25">
      <c r="B122" s="103"/>
      <c r="C122" s="94"/>
      <c r="D122" s="87"/>
      <c r="E122" s="86" t="str">
        <f>IF(ISERROR(VLOOKUP(D122,Hoja1!G:H,2,0)),"",(VLOOKUP(D122,Hoja1!G:H,2,0)))</f>
        <v/>
      </c>
      <c r="F122" s="86" t="str">
        <f>IF(ISERROR(VLOOKUP(D122,Hoja1!G:I,3,0)),"",(VLOOKUP(D122,Hoja1!G:I,3,0)))</f>
        <v/>
      </c>
      <c r="G122" s="88" t="str">
        <f>IF(ISERROR(VLOOKUP(D122,Hoja1!G:J,4,0)),"",(VLOOKUP(D122,Hoja1!G:J,4,0)))</f>
        <v/>
      </c>
      <c r="H122" s="93"/>
      <c r="I122" s="92" t="str">
        <f>IF(ISERROR(VLOOKUP(J122,Hoja1!$C$22:$D$84,2,0)),"",(VLOOKUP(J122,Hoja1!$C$22:$D$84,2,0)))</f>
        <v/>
      </c>
      <c r="J122" s="21"/>
      <c r="K122" s="21"/>
      <c r="L122" s="21"/>
      <c r="M122" s="21"/>
      <c r="N122" s="21"/>
      <c r="O122" s="94"/>
      <c r="P122" s="93"/>
      <c r="Q122" s="24"/>
      <c r="R122" s="23"/>
      <c r="S122" s="24"/>
      <c r="T122" s="99" t="str">
        <f>IF(ISERROR(VLOOKUP(U122,Hoja1!$F$2:$J$989,5,0)),"",(VLOOKUP(U122,Hoja1!$F$2:$J$989,5,0)))</f>
        <v/>
      </c>
      <c r="U122" s="103"/>
      <c r="V122" s="22" t="str">
        <f>IF(ISERROR(VLOOKUP(U122,Hoja1!$F$2:$J$989,3,FALSE)),"",VLOOKUP(U122,Hoja1!$F$2:$J$989,3,FALSE))</f>
        <v/>
      </c>
      <c r="W122" s="22" t="str">
        <f>IF(ISERROR(VLOOKUP(U122,Hoja1!$F$2:$I$989,4,FALSE)),"",VLOOKUP(U122,Hoja1!$F$2:$I$989,4,FALSE))</f>
        <v/>
      </c>
      <c r="X122" s="25"/>
      <c r="Y122" s="25"/>
      <c r="Z122" s="104" t="str">
        <f t="shared" si="4"/>
        <v/>
      </c>
      <c r="AA122" s="109"/>
      <c r="AB122" s="110"/>
      <c r="AC122" s="117">
        <f t="shared" si="3"/>
        <v>0</v>
      </c>
      <c r="AD122" s="94"/>
    </row>
    <row r="123" spans="2:30" x14ac:dyDescent="0.25">
      <c r="B123" s="103"/>
      <c r="C123" s="94"/>
      <c r="D123" s="87"/>
      <c r="E123" s="86" t="str">
        <f>IF(ISERROR(VLOOKUP(D123,Hoja1!G:H,2,0)),"",(VLOOKUP(D123,Hoja1!G:H,2,0)))</f>
        <v/>
      </c>
      <c r="F123" s="86" t="str">
        <f>IF(ISERROR(VLOOKUP(D123,Hoja1!G:I,3,0)),"",(VLOOKUP(D123,Hoja1!G:I,3,0)))</f>
        <v/>
      </c>
      <c r="G123" s="88" t="str">
        <f>IF(ISERROR(VLOOKUP(D123,Hoja1!G:J,4,0)),"",(VLOOKUP(D123,Hoja1!G:J,4,0)))</f>
        <v/>
      </c>
      <c r="H123" s="93"/>
      <c r="I123" s="92" t="str">
        <f>IF(ISERROR(VLOOKUP(J123,Hoja1!$C$22:$D$84,2,0)),"",(VLOOKUP(J123,Hoja1!$C$22:$D$84,2,0)))</f>
        <v/>
      </c>
      <c r="J123" s="21"/>
      <c r="K123" s="21"/>
      <c r="L123" s="21"/>
      <c r="M123" s="21"/>
      <c r="N123" s="21"/>
      <c r="O123" s="94"/>
      <c r="P123" s="93"/>
      <c r="Q123" s="24"/>
      <c r="R123" s="23"/>
      <c r="S123" s="24"/>
      <c r="T123" s="99" t="str">
        <f>IF(ISERROR(VLOOKUP(U123,Hoja1!$F$2:$J$989,5,0)),"",(VLOOKUP(U123,Hoja1!$F$2:$J$989,5,0)))</f>
        <v/>
      </c>
      <c r="U123" s="103"/>
      <c r="V123" s="22" t="str">
        <f>IF(ISERROR(VLOOKUP(U123,Hoja1!$F$2:$J$989,3,FALSE)),"",VLOOKUP(U123,Hoja1!$F$2:$J$989,3,FALSE))</f>
        <v/>
      </c>
      <c r="W123" s="22" t="str">
        <f>IF(ISERROR(VLOOKUP(U123,Hoja1!$F$2:$I$989,4,FALSE)),"",VLOOKUP(U123,Hoja1!$F$2:$I$989,4,FALSE))</f>
        <v/>
      </c>
      <c r="X123" s="25"/>
      <c r="Y123" s="25"/>
      <c r="Z123" s="104" t="str">
        <f t="shared" si="4"/>
        <v/>
      </c>
      <c r="AA123" s="109"/>
      <c r="AB123" s="110"/>
      <c r="AC123" s="117">
        <f t="shared" si="3"/>
        <v>0</v>
      </c>
      <c r="AD123" s="94"/>
    </row>
    <row r="124" spans="2:30" x14ac:dyDescent="0.25">
      <c r="B124" s="103"/>
      <c r="C124" s="94"/>
      <c r="D124" s="87"/>
      <c r="E124" s="86" t="str">
        <f>IF(ISERROR(VLOOKUP(D124,Hoja1!G:H,2,0)),"",(VLOOKUP(D124,Hoja1!G:H,2,0)))</f>
        <v/>
      </c>
      <c r="F124" s="86" t="str">
        <f>IF(ISERROR(VLOOKUP(D124,Hoja1!G:I,3,0)),"",(VLOOKUP(D124,Hoja1!G:I,3,0)))</f>
        <v/>
      </c>
      <c r="G124" s="88" t="str">
        <f>IF(ISERROR(VLOOKUP(D124,Hoja1!G:J,4,0)),"",(VLOOKUP(D124,Hoja1!G:J,4,0)))</f>
        <v/>
      </c>
      <c r="H124" s="93"/>
      <c r="I124" s="92" t="str">
        <f>IF(ISERROR(VLOOKUP(J124,Hoja1!$C$22:$D$84,2,0)),"",(VLOOKUP(J124,Hoja1!$C$22:$D$84,2,0)))</f>
        <v/>
      </c>
      <c r="J124" s="21"/>
      <c r="K124" s="21"/>
      <c r="L124" s="21"/>
      <c r="M124" s="21"/>
      <c r="N124" s="21"/>
      <c r="O124" s="94"/>
      <c r="P124" s="93"/>
      <c r="Q124" s="24"/>
      <c r="R124" s="23"/>
      <c r="S124" s="24"/>
      <c r="T124" s="99" t="str">
        <f>IF(ISERROR(VLOOKUP(U124,Hoja1!$F$2:$J$989,5,0)),"",(VLOOKUP(U124,Hoja1!$F$2:$J$989,5,0)))</f>
        <v/>
      </c>
      <c r="U124" s="103"/>
      <c r="V124" s="22" t="str">
        <f>IF(ISERROR(VLOOKUP(U124,Hoja1!$F$2:$J$989,3,FALSE)),"",VLOOKUP(U124,Hoja1!$F$2:$J$989,3,FALSE))</f>
        <v/>
      </c>
      <c r="W124" s="22" t="str">
        <f>IF(ISERROR(VLOOKUP(U124,Hoja1!$F$2:$I$989,4,FALSE)),"",VLOOKUP(U124,Hoja1!$F$2:$I$989,4,FALSE))</f>
        <v/>
      </c>
      <c r="X124" s="25"/>
      <c r="Y124" s="25"/>
      <c r="Z124" s="104" t="str">
        <f t="shared" si="4"/>
        <v/>
      </c>
      <c r="AA124" s="109"/>
      <c r="AB124" s="110"/>
      <c r="AC124" s="117">
        <f t="shared" si="3"/>
        <v>0</v>
      </c>
      <c r="AD124" s="94"/>
    </row>
    <row r="125" spans="2:30" x14ac:dyDescent="0.25">
      <c r="B125" s="103"/>
      <c r="C125" s="94"/>
      <c r="D125" s="87"/>
      <c r="E125" s="86" t="str">
        <f>IF(ISERROR(VLOOKUP(D125,Hoja1!G:H,2,0)),"",(VLOOKUP(D125,Hoja1!G:H,2,0)))</f>
        <v/>
      </c>
      <c r="F125" s="86" t="str">
        <f>IF(ISERROR(VLOOKUP(D125,Hoja1!G:I,3,0)),"",(VLOOKUP(D125,Hoja1!G:I,3,0)))</f>
        <v/>
      </c>
      <c r="G125" s="88" t="str">
        <f>IF(ISERROR(VLOOKUP(D125,Hoja1!G:J,4,0)),"",(VLOOKUP(D125,Hoja1!G:J,4,0)))</f>
        <v/>
      </c>
      <c r="H125" s="93"/>
      <c r="I125" s="92" t="str">
        <f>IF(ISERROR(VLOOKUP(J125,Hoja1!$C$22:$D$84,2,0)),"",(VLOOKUP(J125,Hoja1!$C$22:$D$84,2,0)))</f>
        <v/>
      </c>
      <c r="J125" s="21"/>
      <c r="K125" s="21"/>
      <c r="L125" s="21"/>
      <c r="M125" s="21"/>
      <c r="N125" s="21"/>
      <c r="O125" s="94"/>
      <c r="P125" s="93"/>
      <c r="Q125" s="24"/>
      <c r="R125" s="23"/>
      <c r="S125" s="24"/>
      <c r="T125" s="99" t="str">
        <f>IF(ISERROR(VLOOKUP(U125,Hoja1!$F$2:$J$989,5,0)),"",(VLOOKUP(U125,Hoja1!$F$2:$J$989,5,0)))</f>
        <v/>
      </c>
      <c r="U125" s="103"/>
      <c r="V125" s="22" t="str">
        <f>IF(ISERROR(VLOOKUP(U125,Hoja1!$F$2:$J$989,3,FALSE)),"",VLOOKUP(U125,Hoja1!$F$2:$J$989,3,FALSE))</f>
        <v/>
      </c>
      <c r="W125" s="22" t="str">
        <f>IF(ISERROR(VLOOKUP(U125,Hoja1!$F$2:$I$989,4,FALSE)),"",VLOOKUP(U125,Hoja1!$F$2:$I$989,4,FALSE))</f>
        <v/>
      </c>
      <c r="X125" s="25"/>
      <c r="Y125" s="25"/>
      <c r="Z125" s="104" t="str">
        <f t="shared" si="4"/>
        <v/>
      </c>
      <c r="AA125" s="109"/>
      <c r="AB125" s="110"/>
      <c r="AC125" s="117">
        <f t="shared" si="3"/>
        <v>0</v>
      </c>
      <c r="AD125" s="94"/>
    </row>
    <row r="126" spans="2:30" x14ac:dyDescent="0.25">
      <c r="B126" s="103"/>
      <c r="C126" s="94"/>
      <c r="D126" s="87"/>
      <c r="E126" s="86" t="str">
        <f>IF(ISERROR(VLOOKUP(D126,Hoja1!G:H,2,0)),"",(VLOOKUP(D126,Hoja1!G:H,2,0)))</f>
        <v/>
      </c>
      <c r="F126" s="86" t="str">
        <f>IF(ISERROR(VLOOKUP(D126,Hoja1!G:I,3,0)),"",(VLOOKUP(D126,Hoja1!G:I,3,0)))</f>
        <v/>
      </c>
      <c r="G126" s="88" t="str">
        <f>IF(ISERROR(VLOOKUP(D126,Hoja1!G:J,4,0)),"",(VLOOKUP(D126,Hoja1!G:J,4,0)))</f>
        <v/>
      </c>
      <c r="H126" s="93"/>
      <c r="I126" s="92" t="str">
        <f>IF(ISERROR(VLOOKUP(J126,Hoja1!$C$22:$D$84,2,0)),"",(VLOOKUP(J126,Hoja1!$C$22:$D$84,2,0)))</f>
        <v/>
      </c>
      <c r="J126" s="21"/>
      <c r="K126" s="21"/>
      <c r="L126" s="21"/>
      <c r="M126" s="21"/>
      <c r="N126" s="21"/>
      <c r="O126" s="94"/>
      <c r="P126" s="93"/>
      <c r="Q126" s="24"/>
      <c r="R126" s="23"/>
      <c r="S126" s="24"/>
      <c r="T126" s="99" t="str">
        <f>IF(ISERROR(VLOOKUP(U126,Hoja1!$F$2:$J$989,5,0)),"",(VLOOKUP(U126,Hoja1!$F$2:$J$989,5,0)))</f>
        <v/>
      </c>
      <c r="U126" s="103"/>
      <c r="V126" s="22" t="str">
        <f>IF(ISERROR(VLOOKUP(U126,Hoja1!$F$2:$J$989,3,FALSE)),"",VLOOKUP(U126,Hoja1!$F$2:$J$989,3,FALSE))</f>
        <v/>
      </c>
      <c r="W126" s="22" t="str">
        <f>IF(ISERROR(VLOOKUP(U126,Hoja1!$F$2:$I$989,4,FALSE)),"",VLOOKUP(U126,Hoja1!$F$2:$I$989,4,FALSE))</f>
        <v/>
      </c>
      <c r="X126" s="25"/>
      <c r="Y126" s="25"/>
      <c r="Z126" s="104" t="str">
        <f t="shared" si="4"/>
        <v/>
      </c>
      <c r="AA126" s="109"/>
      <c r="AB126" s="110"/>
      <c r="AC126" s="117">
        <f t="shared" si="3"/>
        <v>0</v>
      </c>
      <c r="AD126" s="94"/>
    </row>
    <row r="127" spans="2:30" x14ac:dyDescent="0.25">
      <c r="B127" s="103"/>
      <c r="C127" s="94"/>
      <c r="D127" s="87"/>
      <c r="E127" s="86" t="str">
        <f>IF(ISERROR(VLOOKUP(D127,Hoja1!G:H,2,0)),"",(VLOOKUP(D127,Hoja1!G:H,2,0)))</f>
        <v/>
      </c>
      <c r="F127" s="86" t="str">
        <f>IF(ISERROR(VLOOKUP(D127,Hoja1!G:I,3,0)),"",(VLOOKUP(D127,Hoja1!G:I,3,0)))</f>
        <v/>
      </c>
      <c r="G127" s="88" t="str">
        <f>IF(ISERROR(VLOOKUP(D127,Hoja1!G:J,4,0)),"",(VLOOKUP(D127,Hoja1!G:J,4,0)))</f>
        <v/>
      </c>
      <c r="H127" s="93"/>
      <c r="I127" s="92" t="str">
        <f>IF(ISERROR(VLOOKUP(J127,Hoja1!$C$22:$D$84,2,0)),"",(VLOOKUP(J127,Hoja1!$C$22:$D$84,2,0)))</f>
        <v/>
      </c>
      <c r="J127" s="21"/>
      <c r="K127" s="21"/>
      <c r="L127" s="21"/>
      <c r="M127" s="21"/>
      <c r="N127" s="21"/>
      <c r="O127" s="94"/>
      <c r="P127" s="93"/>
      <c r="Q127" s="24"/>
      <c r="R127" s="23"/>
      <c r="S127" s="24"/>
      <c r="T127" s="99" t="str">
        <f>IF(ISERROR(VLOOKUP(U127,Hoja1!$F$2:$J$989,5,0)),"",(VLOOKUP(U127,Hoja1!$F$2:$J$989,5,0)))</f>
        <v/>
      </c>
      <c r="U127" s="103"/>
      <c r="V127" s="22" t="str">
        <f>IF(ISERROR(VLOOKUP(U127,Hoja1!$F$2:$J$989,3,FALSE)),"",VLOOKUP(U127,Hoja1!$F$2:$J$989,3,FALSE))</f>
        <v/>
      </c>
      <c r="W127" s="22" t="str">
        <f>IF(ISERROR(VLOOKUP(U127,Hoja1!$F$2:$I$989,4,FALSE)),"",VLOOKUP(U127,Hoja1!$F$2:$I$989,4,FALSE))</f>
        <v/>
      </c>
      <c r="X127" s="25"/>
      <c r="Y127" s="25"/>
      <c r="Z127" s="104" t="str">
        <f t="shared" si="4"/>
        <v/>
      </c>
      <c r="AA127" s="109"/>
      <c r="AB127" s="110"/>
      <c r="AC127" s="117">
        <f t="shared" si="3"/>
        <v>0</v>
      </c>
      <c r="AD127" s="94"/>
    </row>
    <row r="128" spans="2:30" x14ac:dyDescent="0.25">
      <c r="B128" s="103"/>
      <c r="C128" s="94"/>
      <c r="D128" s="87"/>
      <c r="E128" s="86" t="str">
        <f>IF(ISERROR(VLOOKUP(D128,Hoja1!G:H,2,0)),"",(VLOOKUP(D128,Hoja1!G:H,2,0)))</f>
        <v/>
      </c>
      <c r="F128" s="86" t="str">
        <f>IF(ISERROR(VLOOKUP(D128,Hoja1!G:I,3,0)),"",(VLOOKUP(D128,Hoja1!G:I,3,0)))</f>
        <v/>
      </c>
      <c r="G128" s="88" t="str">
        <f>IF(ISERROR(VLOOKUP(D128,Hoja1!G:J,4,0)),"",(VLOOKUP(D128,Hoja1!G:J,4,0)))</f>
        <v/>
      </c>
      <c r="H128" s="93"/>
      <c r="I128" s="92" t="str">
        <f>IF(ISERROR(VLOOKUP(J128,Hoja1!$C$22:$D$84,2,0)),"",(VLOOKUP(J128,Hoja1!$C$22:$D$84,2,0)))</f>
        <v/>
      </c>
      <c r="J128" s="21"/>
      <c r="K128" s="21"/>
      <c r="L128" s="21"/>
      <c r="M128" s="21"/>
      <c r="N128" s="21"/>
      <c r="O128" s="94"/>
      <c r="P128" s="93"/>
      <c r="Q128" s="24"/>
      <c r="R128" s="23"/>
      <c r="S128" s="24"/>
      <c r="T128" s="99" t="str">
        <f>IF(ISERROR(VLOOKUP(U128,Hoja1!$F$2:$J$989,5,0)),"",(VLOOKUP(U128,Hoja1!$F$2:$J$989,5,0)))</f>
        <v/>
      </c>
      <c r="U128" s="103"/>
      <c r="V128" s="22" t="str">
        <f>IF(ISERROR(VLOOKUP(U128,Hoja1!$F$2:$J$989,3,FALSE)),"",VLOOKUP(U128,Hoja1!$F$2:$J$989,3,FALSE))</f>
        <v/>
      </c>
      <c r="W128" s="22" t="str">
        <f>IF(ISERROR(VLOOKUP(U128,Hoja1!$F$2:$I$989,4,FALSE)),"",VLOOKUP(U128,Hoja1!$F$2:$I$989,4,FALSE))</f>
        <v/>
      </c>
      <c r="X128" s="25"/>
      <c r="Y128" s="25"/>
      <c r="Z128" s="104" t="str">
        <f t="shared" si="4"/>
        <v/>
      </c>
      <c r="AA128" s="109"/>
      <c r="AB128" s="110"/>
      <c r="AC128" s="117">
        <f t="shared" si="3"/>
        <v>0</v>
      </c>
      <c r="AD128" s="94"/>
    </row>
    <row r="129" spans="2:30" x14ac:dyDescent="0.25">
      <c r="B129" s="103"/>
      <c r="C129" s="94"/>
      <c r="D129" s="87"/>
      <c r="E129" s="86" t="str">
        <f>IF(ISERROR(VLOOKUP(D129,Hoja1!G:H,2,0)),"",(VLOOKUP(D129,Hoja1!G:H,2,0)))</f>
        <v/>
      </c>
      <c r="F129" s="86" t="str">
        <f>IF(ISERROR(VLOOKUP(D129,Hoja1!G:I,3,0)),"",(VLOOKUP(D129,Hoja1!G:I,3,0)))</f>
        <v/>
      </c>
      <c r="G129" s="88" t="str">
        <f>IF(ISERROR(VLOOKUP(D129,Hoja1!G:J,4,0)),"",(VLOOKUP(D129,Hoja1!G:J,4,0)))</f>
        <v/>
      </c>
      <c r="H129" s="93"/>
      <c r="I129" s="92" t="str">
        <f>IF(ISERROR(VLOOKUP(J129,Hoja1!$C$22:$D$84,2,0)),"",(VLOOKUP(J129,Hoja1!$C$22:$D$84,2,0)))</f>
        <v/>
      </c>
      <c r="J129" s="21"/>
      <c r="K129" s="21"/>
      <c r="L129" s="21"/>
      <c r="M129" s="21"/>
      <c r="N129" s="21"/>
      <c r="O129" s="94"/>
      <c r="P129" s="93"/>
      <c r="Q129" s="24"/>
      <c r="R129" s="23"/>
      <c r="S129" s="24"/>
      <c r="T129" s="99" t="str">
        <f>IF(ISERROR(VLOOKUP(U129,Hoja1!$F$2:$J$989,5,0)),"",(VLOOKUP(U129,Hoja1!$F$2:$J$989,5,0)))</f>
        <v/>
      </c>
      <c r="U129" s="103"/>
      <c r="V129" s="22" t="str">
        <f>IF(ISERROR(VLOOKUP(U129,Hoja1!$F$2:$J$989,3,FALSE)),"",VLOOKUP(U129,Hoja1!$F$2:$J$989,3,FALSE))</f>
        <v/>
      </c>
      <c r="W129" s="22" t="str">
        <f>IF(ISERROR(VLOOKUP(U129,Hoja1!$F$2:$I$989,4,FALSE)),"",VLOOKUP(U129,Hoja1!$F$2:$I$989,4,FALSE))</f>
        <v/>
      </c>
      <c r="X129" s="25"/>
      <c r="Y129" s="25"/>
      <c r="Z129" s="104" t="str">
        <f t="shared" si="4"/>
        <v/>
      </c>
      <c r="AA129" s="109"/>
      <c r="AB129" s="110"/>
      <c r="AC129" s="117">
        <f t="shared" si="3"/>
        <v>0</v>
      </c>
      <c r="AD129" s="94"/>
    </row>
    <row r="130" spans="2:30" x14ac:dyDescent="0.25">
      <c r="B130" s="103"/>
      <c r="C130" s="94"/>
      <c r="D130" s="87"/>
      <c r="E130" s="86" t="str">
        <f>IF(ISERROR(VLOOKUP(D130,Hoja1!G:H,2,0)),"",(VLOOKUP(D130,Hoja1!G:H,2,0)))</f>
        <v/>
      </c>
      <c r="F130" s="86" t="str">
        <f>IF(ISERROR(VLOOKUP(D130,Hoja1!G:I,3,0)),"",(VLOOKUP(D130,Hoja1!G:I,3,0)))</f>
        <v/>
      </c>
      <c r="G130" s="88" t="str">
        <f>IF(ISERROR(VLOOKUP(D130,Hoja1!G:J,4,0)),"",(VLOOKUP(D130,Hoja1!G:J,4,0)))</f>
        <v/>
      </c>
      <c r="H130" s="93"/>
      <c r="I130" s="92" t="str">
        <f>IF(ISERROR(VLOOKUP(J130,Hoja1!$C$22:$D$84,2,0)),"",(VLOOKUP(J130,Hoja1!$C$22:$D$84,2,0)))</f>
        <v/>
      </c>
      <c r="J130" s="21"/>
      <c r="K130" s="21"/>
      <c r="L130" s="21"/>
      <c r="M130" s="21"/>
      <c r="N130" s="21"/>
      <c r="O130" s="94"/>
      <c r="P130" s="93"/>
      <c r="Q130" s="24"/>
      <c r="R130" s="23"/>
      <c r="S130" s="24"/>
      <c r="T130" s="99" t="str">
        <f>IF(ISERROR(VLOOKUP(U130,Hoja1!$F$2:$J$989,5,0)),"",(VLOOKUP(U130,Hoja1!$F$2:$J$989,5,0)))</f>
        <v/>
      </c>
      <c r="U130" s="103"/>
      <c r="V130" s="22" t="str">
        <f>IF(ISERROR(VLOOKUP(U130,Hoja1!$F$2:$J$989,3,FALSE)),"",VLOOKUP(U130,Hoja1!$F$2:$J$989,3,FALSE))</f>
        <v/>
      </c>
      <c r="W130" s="22" t="str">
        <f>IF(ISERROR(VLOOKUP(U130,Hoja1!$F$2:$I$989,4,FALSE)),"",VLOOKUP(U130,Hoja1!$F$2:$I$989,4,FALSE))</f>
        <v/>
      </c>
      <c r="X130" s="25"/>
      <c r="Y130" s="25"/>
      <c r="Z130" s="104" t="str">
        <f t="shared" si="4"/>
        <v/>
      </c>
      <c r="AA130" s="109"/>
      <c r="AB130" s="110"/>
      <c r="AC130" s="117">
        <f t="shared" si="3"/>
        <v>0</v>
      </c>
      <c r="AD130" s="94"/>
    </row>
    <row r="131" spans="2:30" x14ac:dyDescent="0.25">
      <c r="B131" s="103"/>
      <c r="C131" s="94"/>
      <c r="D131" s="87"/>
      <c r="E131" s="86" t="str">
        <f>IF(ISERROR(VLOOKUP(D131,Hoja1!G:H,2,0)),"",(VLOOKUP(D131,Hoja1!G:H,2,0)))</f>
        <v/>
      </c>
      <c r="F131" s="86" t="str">
        <f>IF(ISERROR(VLOOKUP(D131,Hoja1!G:I,3,0)),"",(VLOOKUP(D131,Hoja1!G:I,3,0)))</f>
        <v/>
      </c>
      <c r="G131" s="88" t="str">
        <f>IF(ISERROR(VLOOKUP(D131,Hoja1!G:J,4,0)),"",(VLOOKUP(D131,Hoja1!G:J,4,0)))</f>
        <v/>
      </c>
      <c r="H131" s="93"/>
      <c r="I131" s="92" t="str">
        <f>IF(ISERROR(VLOOKUP(J131,Hoja1!$C$22:$D$84,2,0)),"",(VLOOKUP(J131,Hoja1!$C$22:$D$84,2,0)))</f>
        <v/>
      </c>
      <c r="J131" s="21"/>
      <c r="K131" s="21"/>
      <c r="L131" s="21"/>
      <c r="M131" s="21"/>
      <c r="N131" s="21"/>
      <c r="O131" s="94"/>
      <c r="P131" s="93"/>
      <c r="Q131" s="24"/>
      <c r="R131" s="23"/>
      <c r="S131" s="24"/>
      <c r="T131" s="99" t="str">
        <f>IF(ISERROR(VLOOKUP(U131,Hoja1!$F$2:$J$989,5,0)),"",(VLOOKUP(U131,Hoja1!$F$2:$J$989,5,0)))</f>
        <v/>
      </c>
      <c r="U131" s="103"/>
      <c r="V131" s="22" t="str">
        <f>IF(ISERROR(VLOOKUP(U131,Hoja1!$F$2:$J$989,3,FALSE)),"",VLOOKUP(U131,Hoja1!$F$2:$J$989,3,FALSE))</f>
        <v/>
      </c>
      <c r="W131" s="22" t="str">
        <f>IF(ISERROR(VLOOKUP(U131,Hoja1!$F$2:$I$989,4,FALSE)),"",VLOOKUP(U131,Hoja1!$F$2:$I$989,4,FALSE))</f>
        <v/>
      </c>
      <c r="X131" s="25"/>
      <c r="Y131" s="25"/>
      <c r="Z131" s="104" t="str">
        <f t="shared" si="4"/>
        <v/>
      </c>
      <c r="AA131" s="109"/>
      <c r="AB131" s="110"/>
      <c r="AC131" s="117">
        <f t="shared" si="3"/>
        <v>0</v>
      </c>
      <c r="AD131" s="94"/>
    </row>
    <row r="132" spans="2:30" x14ac:dyDescent="0.25">
      <c r="B132" s="103"/>
      <c r="C132" s="94"/>
      <c r="D132" s="87"/>
      <c r="E132" s="86" t="str">
        <f>IF(ISERROR(VLOOKUP(D132,Hoja1!G:H,2,0)),"",(VLOOKUP(D132,Hoja1!G:H,2,0)))</f>
        <v/>
      </c>
      <c r="F132" s="86" t="str">
        <f>IF(ISERROR(VLOOKUP(D132,Hoja1!G:I,3,0)),"",(VLOOKUP(D132,Hoja1!G:I,3,0)))</f>
        <v/>
      </c>
      <c r="G132" s="88" t="str">
        <f>IF(ISERROR(VLOOKUP(D132,Hoja1!G:J,4,0)),"",(VLOOKUP(D132,Hoja1!G:J,4,0)))</f>
        <v/>
      </c>
      <c r="H132" s="93"/>
      <c r="I132" s="92" t="str">
        <f>IF(ISERROR(VLOOKUP(J132,Hoja1!$C$22:$D$84,2,0)),"",(VLOOKUP(J132,Hoja1!$C$22:$D$84,2,0)))</f>
        <v/>
      </c>
      <c r="J132" s="21"/>
      <c r="K132" s="21"/>
      <c r="L132" s="21"/>
      <c r="M132" s="21"/>
      <c r="N132" s="21"/>
      <c r="O132" s="94"/>
      <c r="P132" s="93"/>
      <c r="Q132" s="24"/>
      <c r="R132" s="23"/>
      <c r="S132" s="24"/>
      <c r="T132" s="99" t="str">
        <f>IF(ISERROR(VLOOKUP(U132,Hoja1!$F$2:$J$989,5,0)),"",(VLOOKUP(U132,Hoja1!$F$2:$J$989,5,0)))</f>
        <v/>
      </c>
      <c r="U132" s="103"/>
      <c r="V132" s="22" t="str">
        <f>IF(ISERROR(VLOOKUP(U132,Hoja1!$F$2:$J$989,3,FALSE)),"",VLOOKUP(U132,Hoja1!$F$2:$J$989,3,FALSE))</f>
        <v/>
      </c>
      <c r="W132" s="22" t="str">
        <f>IF(ISERROR(VLOOKUP(U132,Hoja1!$F$2:$I$989,4,FALSE)),"",VLOOKUP(U132,Hoja1!$F$2:$I$989,4,FALSE))</f>
        <v/>
      </c>
      <c r="X132" s="25"/>
      <c r="Y132" s="25"/>
      <c r="Z132" s="104" t="str">
        <f t="shared" si="4"/>
        <v/>
      </c>
      <c r="AA132" s="109"/>
      <c r="AB132" s="110"/>
      <c r="AC132" s="117">
        <f t="shared" si="3"/>
        <v>0</v>
      </c>
      <c r="AD132" s="94"/>
    </row>
    <row r="133" spans="2:30" x14ac:dyDescent="0.25">
      <c r="B133" s="103"/>
      <c r="C133" s="94"/>
      <c r="D133" s="87"/>
      <c r="E133" s="86" t="str">
        <f>IF(ISERROR(VLOOKUP(D133,Hoja1!G:H,2,0)),"",(VLOOKUP(D133,Hoja1!G:H,2,0)))</f>
        <v/>
      </c>
      <c r="F133" s="86" t="str">
        <f>IF(ISERROR(VLOOKUP(D133,Hoja1!G:I,3,0)),"",(VLOOKUP(D133,Hoja1!G:I,3,0)))</f>
        <v/>
      </c>
      <c r="G133" s="88" t="str">
        <f>IF(ISERROR(VLOOKUP(D133,Hoja1!G:J,4,0)),"",(VLOOKUP(D133,Hoja1!G:J,4,0)))</f>
        <v/>
      </c>
      <c r="H133" s="93"/>
      <c r="I133" s="92" t="str">
        <f>IF(ISERROR(VLOOKUP(J133,Hoja1!$C$22:$D$84,2,0)),"",(VLOOKUP(J133,Hoja1!$C$22:$D$84,2,0)))</f>
        <v/>
      </c>
      <c r="J133" s="21"/>
      <c r="K133" s="21"/>
      <c r="L133" s="21"/>
      <c r="M133" s="21"/>
      <c r="N133" s="21"/>
      <c r="O133" s="94"/>
      <c r="P133" s="93"/>
      <c r="Q133" s="24"/>
      <c r="R133" s="23"/>
      <c r="S133" s="24"/>
      <c r="T133" s="99" t="str">
        <f>IF(ISERROR(VLOOKUP(U133,Hoja1!$F$2:$J$989,5,0)),"",(VLOOKUP(U133,Hoja1!$F$2:$J$989,5,0)))</f>
        <v/>
      </c>
      <c r="U133" s="103"/>
      <c r="V133" s="22" t="str">
        <f>IF(ISERROR(VLOOKUP(U133,Hoja1!$F$2:$J$989,3,FALSE)),"",VLOOKUP(U133,Hoja1!$F$2:$J$989,3,FALSE))</f>
        <v/>
      </c>
      <c r="W133" s="22" t="str">
        <f>IF(ISERROR(VLOOKUP(U133,Hoja1!$F$2:$I$989,4,FALSE)),"",VLOOKUP(U133,Hoja1!$F$2:$I$989,4,FALSE))</f>
        <v/>
      </c>
      <c r="X133" s="25"/>
      <c r="Y133" s="25"/>
      <c r="Z133" s="104" t="str">
        <f t="shared" si="4"/>
        <v/>
      </c>
      <c r="AA133" s="109"/>
      <c r="AB133" s="110"/>
      <c r="AC133" s="117">
        <f t="shared" ref="AC133:AC196" si="5">VALUE($S133-$Q133)/0.000694444444444444</f>
        <v>0</v>
      </c>
      <c r="AD133" s="94"/>
    </row>
    <row r="134" spans="2:30" x14ac:dyDescent="0.25">
      <c r="B134" s="103"/>
      <c r="C134" s="94"/>
      <c r="D134" s="87"/>
      <c r="E134" s="86" t="str">
        <f>IF(ISERROR(VLOOKUP(D134,Hoja1!G:H,2,0)),"",(VLOOKUP(D134,Hoja1!G:H,2,0)))</f>
        <v/>
      </c>
      <c r="F134" s="86" t="str">
        <f>IF(ISERROR(VLOOKUP(D134,Hoja1!G:I,3,0)),"",(VLOOKUP(D134,Hoja1!G:I,3,0)))</f>
        <v/>
      </c>
      <c r="G134" s="88" t="str">
        <f>IF(ISERROR(VLOOKUP(D134,Hoja1!G:J,4,0)),"",(VLOOKUP(D134,Hoja1!G:J,4,0)))</f>
        <v/>
      </c>
      <c r="H134" s="93"/>
      <c r="I134" s="92" t="str">
        <f>IF(ISERROR(VLOOKUP(J134,Hoja1!$C$22:$D$84,2,0)),"",(VLOOKUP(J134,Hoja1!$C$22:$D$84,2,0)))</f>
        <v/>
      </c>
      <c r="J134" s="21"/>
      <c r="K134" s="21"/>
      <c r="L134" s="21"/>
      <c r="M134" s="21"/>
      <c r="N134" s="21"/>
      <c r="O134" s="94"/>
      <c r="P134" s="93"/>
      <c r="Q134" s="24"/>
      <c r="R134" s="23"/>
      <c r="S134" s="24"/>
      <c r="T134" s="99" t="str">
        <f>IF(ISERROR(VLOOKUP(U134,Hoja1!$F$2:$J$989,5,0)),"",(VLOOKUP(U134,Hoja1!$F$2:$J$989,5,0)))</f>
        <v/>
      </c>
      <c r="U134" s="103"/>
      <c r="V134" s="22" t="str">
        <f>IF(ISERROR(VLOOKUP(U134,Hoja1!$F$2:$J$989,3,FALSE)),"",VLOOKUP(U134,Hoja1!$F$2:$J$989,3,FALSE))</f>
        <v/>
      </c>
      <c r="W134" s="22" t="str">
        <f>IF(ISERROR(VLOOKUP(U134,Hoja1!$F$2:$I$989,4,FALSE)),"",VLOOKUP(U134,Hoja1!$F$2:$I$989,4,FALSE))</f>
        <v/>
      </c>
      <c r="X134" s="25"/>
      <c r="Y134" s="25"/>
      <c r="Z134" s="104" t="str">
        <f t="shared" si="4"/>
        <v/>
      </c>
      <c r="AA134" s="109"/>
      <c r="AB134" s="110"/>
      <c r="AC134" s="117">
        <f t="shared" si="5"/>
        <v>0</v>
      </c>
      <c r="AD134" s="94"/>
    </row>
    <row r="135" spans="2:30" x14ac:dyDescent="0.25">
      <c r="B135" s="103"/>
      <c r="C135" s="94"/>
      <c r="D135" s="87"/>
      <c r="E135" s="86" t="str">
        <f>IF(ISERROR(VLOOKUP(D135,Hoja1!G:H,2,0)),"",(VLOOKUP(D135,Hoja1!G:H,2,0)))</f>
        <v/>
      </c>
      <c r="F135" s="86" t="str">
        <f>IF(ISERROR(VLOOKUP(D135,Hoja1!G:I,3,0)),"",(VLOOKUP(D135,Hoja1!G:I,3,0)))</f>
        <v/>
      </c>
      <c r="G135" s="88" t="str">
        <f>IF(ISERROR(VLOOKUP(D135,Hoja1!G:J,4,0)),"",(VLOOKUP(D135,Hoja1!G:J,4,0)))</f>
        <v/>
      </c>
      <c r="H135" s="93"/>
      <c r="I135" s="92" t="str">
        <f>IF(ISERROR(VLOOKUP(J135,Hoja1!$C$22:$D$84,2,0)),"",(VLOOKUP(J135,Hoja1!$C$22:$D$84,2,0)))</f>
        <v/>
      </c>
      <c r="J135" s="21"/>
      <c r="K135" s="21"/>
      <c r="L135" s="21"/>
      <c r="M135" s="21"/>
      <c r="N135" s="21"/>
      <c r="O135" s="94"/>
      <c r="P135" s="93"/>
      <c r="Q135" s="24"/>
      <c r="R135" s="23"/>
      <c r="S135" s="24"/>
      <c r="T135" s="99" t="str">
        <f>IF(ISERROR(VLOOKUP(U135,Hoja1!$F$2:$J$989,5,0)),"",(VLOOKUP(U135,Hoja1!$F$2:$J$989,5,0)))</f>
        <v/>
      </c>
      <c r="U135" s="103"/>
      <c r="V135" s="22" t="str">
        <f>IF(ISERROR(VLOOKUP(U135,Hoja1!$F$2:$J$989,3,FALSE)),"",VLOOKUP(U135,Hoja1!$F$2:$J$989,3,FALSE))</f>
        <v/>
      </c>
      <c r="W135" s="22" t="str">
        <f>IF(ISERROR(VLOOKUP(U135,Hoja1!$F$2:$I$989,4,FALSE)),"",VLOOKUP(U135,Hoja1!$F$2:$I$989,4,FALSE))</f>
        <v/>
      </c>
      <c r="X135" s="25"/>
      <c r="Y135" s="25"/>
      <c r="Z135" s="104" t="str">
        <f t="shared" si="4"/>
        <v/>
      </c>
      <c r="AA135" s="109"/>
      <c r="AB135" s="110"/>
      <c r="AC135" s="117">
        <f t="shared" si="5"/>
        <v>0</v>
      </c>
      <c r="AD135" s="94"/>
    </row>
    <row r="136" spans="2:30" x14ac:dyDescent="0.25">
      <c r="B136" s="103"/>
      <c r="C136" s="94"/>
      <c r="D136" s="87"/>
      <c r="E136" s="86" t="str">
        <f>IF(ISERROR(VLOOKUP(D136,Hoja1!G:H,2,0)),"",(VLOOKUP(D136,Hoja1!G:H,2,0)))</f>
        <v/>
      </c>
      <c r="F136" s="86" t="str">
        <f>IF(ISERROR(VLOOKUP(D136,Hoja1!G:I,3,0)),"",(VLOOKUP(D136,Hoja1!G:I,3,0)))</f>
        <v/>
      </c>
      <c r="G136" s="88" t="str">
        <f>IF(ISERROR(VLOOKUP(D136,Hoja1!G:J,4,0)),"",(VLOOKUP(D136,Hoja1!G:J,4,0)))</f>
        <v/>
      </c>
      <c r="H136" s="93"/>
      <c r="I136" s="92" t="str">
        <f>IF(ISERROR(VLOOKUP(J136,Hoja1!$C$22:$D$84,2,0)),"",(VLOOKUP(J136,Hoja1!$C$22:$D$84,2,0)))</f>
        <v/>
      </c>
      <c r="J136" s="21"/>
      <c r="K136" s="21"/>
      <c r="L136" s="21"/>
      <c r="M136" s="21"/>
      <c r="N136" s="21"/>
      <c r="O136" s="94"/>
      <c r="P136" s="93"/>
      <c r="Q136" s="24"/>
      <c r="R136" s="23"/>
      <c r="S136" s="24"/>
      <c r="T136" s="99" t="str">
        <f>IF(ISERROR(VLOOKUP(U136,Hoja1!$F$2:$J$989,5,0)),"",(VLOOKUP(U136,Hoja1!$F$2:$J$989,5,0)))</f>
        <v/>
      </c>
      <c r="U136" s="103"/>
      <c r="V136" s="22" t="str">
        <f>IF(ISERROR(VLOOKUP(U136,Hoja1!$F$2:$J$989,3,FALSE)),"",VLOOKUP(U136,Hoja1!$F$2:$J$989,3,FALSE))</f>
        <v/>
      </c>
      <c r="W136" s="22" t="str">
        <f>IF(ISERROR(VLOOKUP(U136,Hoja1!$F$2:$I$989,4,FALSE)),"",VLOOKUP(U136,Hoja1!$F$2:$I$989,4,FALSE))</f>
        <v/>
      </c>
      <c r="X136" s="25"/>
      <c r="Y136" s="25"/>
      <c r="Z136" s="104" t="str">
        <f t="shared" si="4"/>
        <v/>
      </c>
      <c r="AA136" s="109"/>
      <c r="AB136" s="110"/>
      <c r="AC136" s="117">
        <f t="shared" si="5"/>
        <v>0</v>
      </c>
      <c r="AD136" s="94"/>
    </row>
    <row r="137" spans="2:30" x14ac:dyDescent="0.25">
      <c r="B137" s="103"/>
      <c r="C137" s="94"/>
      <c r="D137" s="87"/>
      <c r="E137" s="86" t="str">
        <f>IF(ISERROR(VLOOKUP(D137,Hoja1!G:H,2,0)),"",(VLOOKUP(D137,Hoja1!G:H,2,0)))</f>
        <v/>
      </c>
      <c r="F137" s="86" t="str">
        <f>IF(ISERROR(VLOOKUP(D137,Hoja1!G:I,3,0)),"",(VLOOKUP(D137,Hoja1!G:I,3,0)))</f>
        <v/>
      </c>
      <c r="G137" s="88" t="str">
        <f>IF(ISERROR(VLOOKUP(D137,Hoja1!G:J,4,0)),"",(VLOOKUP(D137,Hoja1!G:J,4,0)))</f>
        <v/>
      </c>
      <c r="H137" s="93"/>
      <c r="I137" s="92" t="str">
        <f>IF(ISERROR(VLOOKUP(J137,Hoja1!$C$22:$D$84,2,0)),"",(VLOOKUP(J137,Hoja1!$C$22:$D$84,2,0)))</f>
        <v/>
      </c>
      <c r="J137" s="21"/>
      <c r="K137" s="21"/>
      <c r="L137" s="21"/>
      <c r="M137" s="21"/>
      <c r="N137" s="21"/>
      <c r="O137" s="94"/>
      <c r="P137" s="93"/>
      <c r="Q137" s="24"/>
      <c r="R137" s="23"/>
      <c r="S137" s="24"/>
      <c r="T137" s="99" t="str">
        <f>IF(ISERROR(VLOOKUP(U137,Hoja1!$F$2:$J$989,5,0)),"",(VLOOKUP(U137,Hoja1!$F$2:$J$989,5,0)))</f>
        <v/>
      </c>
      <c r="U137" s="103"/>
      <c r="V137" s="22" t="str">
        <f>IF(ISERROR(VLOOKUP(U137,Hoja1!$F$2:$J$989,3,FALSE)),"",VLOOKUP(U137,Hoja1!$F$2:$J$989,3,FALSE))</f>
        <v/>
      </c>
      <c r="W137" s="22" t="str">
        <f>IF(ISERROR(VLOOKUP(U137,Hoja1!$F$2:$I$989,4,FALSE)),"",VLOOKUP(U137,Hoja1!$F$2:$I$989,4,FALSE))</f>
        <v/>
      </c>
      <c r="X137" s="25"/>
      <c r="Y137" s="25"/>
      <c r="Z137" s="104" t="str">
        <f t="shared" si="4"/>
        <v/>
      </c>
      <c r="AA137" s="109"/>
      <c r="AB137" s="110"/>
      <c r="AC137" s="117">
        <f t="shared" si="5"/>
        <v>0</v>
      </c>
      <c r="AD137" s="94"/>
    </row>
    <row r="138" spans="2:30" x14ac:dyDescent="0.25">
      <c r="B138" s="103"/>
      <c r="C138" s="94"/>
      <c r="D138" s="87"/>
      <c r="E138" s="86" t="str">
        <f>IF(ISERROR(VLOOKUP(D138,Hoja1!G:H,2,0)),"",(VLOOKUP(D138,Hoja1!G:H,2,0)))</f>
        <v/>
      </c>
      <c r="F138" s="86" t="str">
        <f>IF(ISERROR(VLOOKUP(D138,Hoja1!G:I,3,0)),"",(VLOOKUP(D138,Hoja1!G:I,3,0)))</f>
        <v/>
      </c>
      <c r="G138" s="88" t="str">
        <f>IF(ISERROR(VLOOKUP(D138,Hoja1!G:J,4,0)),"",(VLOOKUP(D138,Hoja1!G:J,4,0)))</f>
        <v/>
      </c>
      <c r="H138" s="93"/>
      <c r="I138" s="92" t="str">
        <f>IF(ISERROR(VLOOKUP(J138,Hoja1!$C$22:$D$84,2,0)),"",(VLOOKUP(J138,Hoja1!$C$22:$D$84,2,0)))</f>
        <v/>
      </c>
      <c r="J138" s="21"/>
      <c r="K138" s="21"/>
      <c r="L138" s="21"/>
      <c r="M138" s="21"/>
      <c r="N138" s="21"/>
      <c r="O138" s="94"/>
      <c r="P138" s="93"/>
      <c r="Q138" s="24"/>
      <c r="R138" s="23"/>
      <c r="S138" s="24"/>
      <c r="T138" s="99" t="str">
        <f>IF(ISERROR(VLOOKUP(U138,Hoja1!$F$2:$J$989,5,0)),"",(VLOOKUP(U138,Hoja1!$F$2:$J$989,5,0)))</f>
        <v/>
      </c>
      <c r="U138" s="103"/>
      <c r="V138" s="22" t="str">
        <f>IF(ISERROR(VLOOKUP(U138,Hoja1!$F$2:$J$989,3,FALSE)),"",VLOOKUP(U138,Hoja1!$F$2:$J$989,3,FALSE))</f>
        <v/>
      </c>
      <c r="W138" s="22" t="str">
        <f>IF(ISERROR(VLOOKUP(U138,Hoja1!$F$2:$I$989,4,FALSE)),"",VLOOKUP(U138,Hoja1!$F$2:$I$989,4,FALSE))</f>
        <v/>
      </c>
      <c r="X138" s="25"/>
      <c r="Y138" s="25"/>
      <c r="Z138" s="104" t="str">
        <f t="shared" si="4"/>
        <v/>
      </c>
      <c r="AA138" s="109"/>
      <c r="AB138" s="110"/>
      <c r="AC138" s="117">
        <f t="shared" si="5"/>
        <v>0</v>
      </c>
      <c r="AD138" s="94"/>
    </row>
    <row r="139" spans="2:30" x14ac:dyDescent="0.25">
      <c r="B139" s="103"/>
      <c r="C139" s="94"/>
      <c r="D139" s="87"/>
      <c r="E139" s="86" t="str">
        <f>IF(ISERROR(VLOOKUP(D139,Hoja1!G:H,2,0)),"",(VLOOKUP(D139,Hoja1!G:H,2,0)))</f>
        <v/>
      </c>
      <c r="F139" s="86" t="str">
        <f>IF(ISERROR(VLOOKUP(D139,Hoja1!G:I,3,0)),"",(VLOOKUP(D139,Hoja1!G:I,3,0)))</f>
        <v/>
      </c>
      <c r="G139" s="88" t="str">
        <f>IF(ISERROR(VLOOKUP(D139,Hoja1!G:J,4,0)),"",(VLOOKUP(D139,Hoja1!G:J,4,0)))</f>
        <v/>
      </c>
      <c r="H139" s="93"/>
      <c r="I139" s="92" t="str">
        <f>IF(ISERROR(VLOOKUP(J139,Hoja1!$C$22:$D$84,2,0)),"",(VLOOKUP(J139,Hoja1!$C$22:$D$84,2,0)))</f>
        <v/>
      </c>
      <c r="J139" s="21"/>
      <c r="K139" s="21"/>
      <c r="L139" s="21"/>
      <c r="M139" s="21"/>
      <c r="N139" s="21"/>
      <c r="O139" s="94"/>
      <c r="P139" s="93"/>
      <c r="Q139" s="24"/>
      <c r="R139" s="23"/>
      <c r="S139" s="24"/>
      <c r="T139" s="99" t="str">
        <f>IF(ISERROR(VLOOKUP(U139,Hoja1!$F$2:$J$989,5,0)),"",(VLOOKUP(U139,Hoja1!$F$2:$J$989,5,0)))</f>
        <v/>
      </c>
      <c r="U139" s="103"/>
      <c r="V139" s="22" t="str">
        <f>IF(ISERROR(VLOOKUP(U139,Hoja1!$F$2:$J$989,3,FALSE)),"",VLOOKUP(U139,Hoja1!$F$2:$J$989,3,FALSE))</f>
        <v/>
      </c>
      <c r="W139" s="22" t="str">
        <f>IF(ISERROR(VLOOKUP(U139,Hoja1!$F$2:$I$989,4,FALSE)),"",VLOOKUP(U139,Hoja1!$F$2:$I$989,4,FALSE))</f>
        <v/>
      </c>
      <c r="X139" s="25"/>
      <c r="Y139" s="25"/>
      <c r="Z139" s="104" t="str">
        <f t="shared" si="4"/>
        <v/>
      </c>
      <c r="AA139" s="109"/>
      <c r="AB139" s="110"/>
      <c r="AC139" s="117">
        <f t="shared" si="5"/>
        <v>0</v>
      </c>
      <c r="AD139" s="94"/>
    </row>
    <row r="140" spans="2:30" x14ac:dyDescent="0.25">
      <c r="B140" s="103"/>
      <c r="C140" s="94"/>
      <c r="D140" s="87"/>
      <c r="E140" s="86" t="str">
        <f>IF(ISERROR(VLOOKUP(D140,Hoja1!G:H,2,0)),"",(VLOOKUP(D140,Hoja1!G:H,2,0)))</f>
        <v/>
      </c>
      <c r="F140" s="86" t="str">
        <f>IF(ISERROR(VLOOKUP(D140,Hoja1!G:I,3,0)),"",(VLOOKUP(D140,Hoja1!G:I,3,0)))</f>
        <v/>
      </c>
      <c r="G140" s="88" t="str">
        <f>IF(ISERROR(VLOOKUP(D140,Hoja1!G:J,4,0)),"",(VLOOKUP(D140,Hoja1!G:J,4,0)))</f>
        <v/>
      </c>
      <c r="H140" s="93"/>
      <c r="I140" s="92" t="str">
        <f>IF(ISERROR(VLOOKUP(J140,Hoja1!$C$22:$D$84,2,0)),"",(VLOOKUP(J140,Hoja1!$C$22:$D$84,2,0)))</f>
        <v/>
      </c>
      <c r="J140" s="21"/>
      <c r="K140" s="21"/>
      <c r="L140" s="21"/>
      <c r="M140" s="21"/>
      <c r="N140" s="21"/>
      <c r="O140" s="94"/>
      <c r="P140" s="93"/>
      <c r="Q140" s="24"/>
      <c r="R140" s="23"/>
      <c r="S140" s="24"/>
      <c r="T140" s="99" t="str">
        <f>IF(ISERROR(VLOOKUP(U140,Hoja1!$F$2:$J$989,5,0)),"",(VLOOKUP(U140,Hoja1!$F$2:$J$989,5,0)))</f>
        <v/>
      </c>
      <c r="U140" s="103"/>
      <c r="V140" s="22" t="str">
        <f>IF(ISERROR(VLOOKUP(U140,Hoja1!$F$2:$J$989,3,FALSE)),"",VLOOKUP(U140,Hoja1!$F$2:$J$989,3,FALSE))</f>
        <v/>
      </c>
      <c r="W140" s="22" t="str">
        <f>IF(ISERROR(VLOOKUP(U140,Hoja1!$F$2:$I$989,4,FALSE)),"",VLOOKUP(U140,Hoja1!$F$2:$I$989,4,FALSE))</f>
        <v/>
      </c>
      <c r="X140" s="25"/>
      <c r="Y140" s="25"/>
      <c r="Z140" s="104" t="str">
        <f t="shared" si="4"/>
        <v/>
      </c>
      <c r="AA140" s="109"/>
      <c r="AB140" s="110"/>
      <c r="AC140" s="117">
        <f t="shared" si="5"/>
        <v>0</v>
      </c>
      <c r="AD140" s="94"/>
    </row>
    <row r="141" spans="2:30" x14ac:dyDescent="0.25">
      <c r="B141" s="103"/>
      <c r="C141" s="94"/>
      <c r="D141" s="87"/>
      <c r="E141" s="86" t="str">
        <f>IF(ISERROR(VLOOKUP(D141,Hoja1!G:H,2,0)),"",(VLOOKUP(D141,Hoja1!G:H,2,0)))</f>
        <v/>
      </c>
      <c r="F141" s="86" t="str">
        <f>IF(ISERROR(VLOOKUP(D141,Hoja1!G:I,3,0)),"",(VLOOKUP(D141,Hoja1!G:I,3,0)))</f>
        <v/>
      </c>
      <c r="G141" s="88" t="str">
        <f>IF(ISERROR(VLOOKUP(D141,Hoja1!G:J,4,0)),"",(VLOOKUP(D141,Hoja1!G:J,4,0)))</f>
        <v/>
      </c>
      <c r="H141" s="93"/>
      <c r="I141" s="92" t="str">
        <f>IF(ISERROR(VLOOKUP(J141,Hoja1!$C$22:$D$84,2,0)),"",(VLOOKUP(J141,Hoja1!$C$22:$D$84,2,0)))</f>
        <v/>
      </c>
      <c r="J141" s="21"/>
      <c r="K141" s="21"/>
      <c r="L141" s="21"/>
      <c r="M141" s="21"/>
      <c r="N141" s="21"/>
      <c r="O141" s="94"/>
      <c r="P141" s="93"/>
      <c r="Q141" s="24"/>
      <c r="R141" s="23"/>
      <c r="S141" s="24"/>
      <c r="T141" s="99" t="str">
        <f>IF(ISERROR(VLOOKUP(U141,Hoja1!$F$2:$J$989,5,0)),"",(VLOOKUP(U141,Hoja1!$F$2:$J$989,5,0)))</f>
        <v/>
      </c>
      <c r="U141" s="103"/>
      <c r="V141" s="22" t="str">
        <f>IF(ISERROR(VLOOKUP(U141,Hoja1!$F$2:$J$989,3,FALSE)),"",VLOOKUP(U141,Hoja1!$F$2:$J$989,3,FALSE))</f>
        <v/>
      </c>
      <c r="W141" s="22" t="str">
        <f>IF(ISERROR(VLOOKUP(U141,Hoja1!$F$2:$I$989,4,FALSE)),"",VLOOKUP(U141,Hoja1!$F$2:$I$989,4,FALSE))</f>
        <v/>
      </c>
      <c r="X141" s="25"/>
      <c r="Y141" s="25"/>
      <c r="Z141" s="104" t="str">
        <f t="shared" si="4"/>
        <v/>
      </c>
      <c r="AA141" s="109"/>
      <c r="AB141" s="110"/>
      <c r="AC141" s="117">
        <f t="shared" si="5"/>
        <v>0</v>
      </c>
      <c r="AD141" s="94"/>
    </row>
    <row r="142" spans="2:30" x14ac:dyDescent="0.25">
      <c r="B142" s="103"/>
      <c r="C142" s="94"/>
      <c r="D142" s="87"/>
      <c r="E142" s="86" t="str">
        <f>IF(ISERROR(VLOOKUP(D142,Hoja1!G:H,2,0)),"",(VLOOKUP(D142,Hoja1!G:H,2,0)))</f>
        <v/>
      </c>
      <c r="F142" s="86" t="str">
        <f>IF(ISERROR(VLOOKUP(D142,Hoja1!G:I,3,0)),"",(VLOOKUP(D142,Hoja1!G:I,3,0)))</f>
        <v/>
      </c>
      <c r="G142" s="88" t="str">
        <f>IF(ISERROR(VLOOKUP(D142,Hoja1!G:J,4,0)),"",(VLOOKUP(D142,Hoja1!G:J,4,0)))</f>
        <v/>
      </c>
      <c r="H142" s="93"/>
      <c r="I142" s="92" t="str">
        <f>IF(ISERROR(VLOOKUP(J142,Hoja1!$C$22:$D$84,2,0)),"",(VLOOKUP(J142,Hoja1!$C$22:$D$84,2,0)))</f>
        <v/>
      </c>
      <c r="J142" s="21"/>
      <c r="K142" s="21"/>
      <c r="L142" s="21"/>
      <c r="M142" s="21"/>
      <c r="N142" s="21"/>
      <c r="O142" s="94"/>
      <c r="P142" s="93"/>
      <c r="Q142" s="24"/>
      <c r="R142" s="23"/>
      <c r="S142" s="24"/>
      <c r="T142" s="99" t="str">
        <f>IF(ISERROR(VLOOKUP(U142,Hoja1!$F$2:$J$989,5,0)),"",(VLOOKUP(U142,Hoja1!$F$2:$J$989,5,0)))</f>
        <v/>
      </c>
      <c r="U142" s="103"/>
      <c r="V142" s="22" t="str">
        <f>IF(ISERROR(VLOOKUP(U142,Hoja1!$F$2:$J$989,3,FALSE)),"",VLOOKUP(U142,Hoja1!$F$2:$J$989,3,FALSE))</f>
        <v/>
      </c>
      <c r="W142" s="22" t="str">
        <f>IF(ISERROR(VLOOKUP(U142,Hoja1!$F$2:$I$989,4,FALSE)),"",VLOOKUP(U142,Hoja1!$F$2:$I$989,4,FALSE))</f>
        <v/>
      </c>
      <c r="X142" s="25"/>
      <c r="Y142" s="25"/>
      <c r="Z142" s="104" t="str">
        <f t="shared" si="4"/>
        <v/>
      </c>
      <c r="AA142" s="109"/>
      <c r="AB142" s="110"/>
      <c r="AC142" s="117">
        <f t="shared" si="5"/>
        <v>0</v>
      </c>
      <c r="AD142" s="94"/>
    </row>
    <row r="143" spans="2:30" x14ac:dyDescent="0.25">
      <c r="B143" s="103"/>
      <c r="C143" s="94"/>
      <c r="D143" s="87"/>
      <c r="E143" s="86" t="str">
        <f>IF(ISERROR(VLOOKUP(D143,Hoja1!G:H,2,0)),"",(VLOOKUP(D143,Hoja1!G:H,2,0)))</f>
        <v/>
      </c>
      <c r="F143" s="86" t="str">
        <f>IF(ISERROR(VLOOKUP(D143,Hoja1!G:I,3,0)),"",(VLOOKUP(D143,Hoja1!G:I,3,0)))</f>
        <v/>
      </c>
      <c r="G143" s="88" t="str">
        <f>IF(ISERROR(VLOOKUP(D143,Hoja1!G:J,4,0)),"",(VLOOKUP(D143,Hoja1!G:J,4,0)))</f>
        <v/>
      </c>
      <c r="H143" s="93"/>
      <c r="I143" s="92" t="str">
        <f>IF(ISERROR(VLOOKUP(J143,Hoja1!$C$22:$D$84,2,0)),"",(VLOOKUP(J143,Hoja1!$C$22:$D$84,2,0)))</f>
        <v/>
      </c>
      <c r="J143" s="21"/>
      <c r="K143" s="21"/>
      <c r="L143" s="21"/>
      <c r="M143" s="21"/>
      <c r="N143" s="21"/>
      <c r="O143" s="94"/>
      <c r="P143" s="93"/>
      <c r="Q143" s="24"/>
      <c r="R143" s="23"/>
      <c r="S143" s="24"/>
      <c r="T143" s="99" t="str">
        <f>IF(ISERROR(VLOOKUP(U143,Hoja1!$F$2:$J$989,5,0)),"",(VLOOKUP(U143,Hoja1!$F$2:$J$989,5,0)))</f>
        <v/>
      </c>
      <c r="U143" s="103"/>
      <c r="V143" s="22" t="str">
        <f>IF(ISERROR(VLOOKUP(U143,Hoja1!$F$2:$J$989,3,FALSE)),"",VLOOKUP(U143,Hoja1!$F$2:$J$989,3,FALSE))</f>
        <v/>
      </c>
      <c r="W143" s="22" t="str">
        <f>IF(ISERROR(VLOOKUP(U143,Hoja1!$F$2:$I$989,4,FALSE)),"",VLOOKUP(U143,Hoja1!$F$2:$I$989,4,FALSE))</f>
        <v/>
      </c>
      <c r="X143" s="25"/>
      <c r="Y143" s="25"/>
      <c r="Z143" s="104" t="str">
        <f t="shared" si="4"/>
        <v/>
      </c>
      <c r="AA143" s="109"/>
      <c r="AB143" s="110"/>
      <c r="AC143" s="117">
        <f t="shared" si="5"/>
        <v>0</v>
      </c>
      <c r="AD143" s="94"/>
    </row>
    <row r="144" spans="2:30" x14ac:dyDescent="0.25">
      <c r="B144" s="103"/>
      <c r="C144" s="94"/>
      <c r="D144" s="87"/>
      <c r="E144" s="86" t="str">
        <f>IF(ISERROR(VLOOKUP(D144,Hoja1!G:H,2,0)),"",(VLOOKUP(D144,Hoja1!G:H,2,0)))</f>
        <v/>
      </c>
      <c r="F144" s="86" t="str">
        <f>IF(ISERROR(VLOOKUP(D144,Hoja1!G:I,3,0)),"",(VLOOKUP(D144,Hoja1!G:I,3,0)))</f>
        <v/>
      </c>
      <c r="G144" s="88" t="str">
        <f>IF(ISERROR(VLOOKUP(D144,Hoja1!G:J,4,0)),"",(VLOOKUP(D144,Hoja1!G:J,4,0)))</f>
        <v/>
      </c>
      <c r="H144" s="93"/>
      <c r="I144" s="92" t="str">
        <f>IF(ISERROR(VLOOKUP(J144,Hoja1!$C$22:$D$84,2,0)),"",(VLOOKUP(J144,Hoja1!$C$22:$D$84,2,0)))</f>
        <v/>
      </c>
      <c r="J144" s="21"/>
      <c r="K144" s="21"/>
      <c r="L144" s="21"/>
      <c r="M144" s="21"/>
      <c r="N144" s="21"/>
      <c r="O144" s="94"/>
      <c r="P144" s="93"/>
      <c r="Q144" s="24"/>
      <c r="R144" s="23"/>
      <c r="S144" s="24"/>
      <c r="T144" s="99" t="str">
        <f>IF(ISERROR(VLOOKUP(U144,Hoja1!$F$2:$J$989,5,0)),"",(VLOOKUP(U144,Hoja1!$F$2:$J$989,5,0)))</f>
        <v/>
      </c>
      <c r="U144" s="103"/>
      <c r="V144" s="22" t="str">
        <f>IF(ISERROR(VLOOKUP(U144,Hoja1!$F$2:$J$989,3,FALSE)),"",VLOOKUP(U144,Hoja1!$F$2:$J$989,3,FALSE))</f>
        <v/>
      </c>
      <c r="W144" s="22" t="str">
        <f>IF(ISERROR(VLOOKUP(U144,Hoja1!$F$2:$I$989,4,FALSE)),"",VLOOKUP(U144,Hoja1!$F$2:$I$989,4,FALSE))</f>
        <v/>
      </c>
      <c r="X144" s="25"/>
      <c r="Y144" s="25"/>
      <c r="Z144" s="104" t="str">
        <f t="shared" si="4"/>
        <v/>
      </c>
      <c r="AA144" s="109"/>
      <c r="AB144" s="110"/>
      <c r="AC144" s="117">
        <f t="shared" si="5"/>
        <v>0</v>
      </c>
      <c r="AD144" s="94"/>
    </row>
    <row r="145" spans="2:30" x14ac:dyDescent="0.25">
      <c r="B145" s="103"/>
      <c r="C145" s="94"/>
      <c r="D145" s="87"/>
      <c r="E145" s="86" t="str">
        <f>IF(ISERROR(VLOOKUP(D145,Hoja1!G:H,2,0)),"",(VLOOKUP(D145,Hoja1!G:H,2,0)))</f>
        <v/>
      </c>
      <c r="F145" s="86" t="str">
        <f>IF(ISERROR(VLOOKUP(D145,Hoja1!G:I,3,0)),"",(VLOOKUP(D145,Hoja1!G:I,3,0)))</f>
        <v/>
      </c>
      <c r="G145" s="88" t="str">
        <f>IF(ISERROR(VLOOKUP(D145,Hoja1!G:J,4,0)),"",(VLOOKUP(D145,Hoja1!G:J,4,0)))</f>
        <v/>
      </c>
      <c r="H145" s="93"/>
      <c r="I145" s="92" t="str">
        <f>IF(ISERROR(VLOOKUP(J145,Hoja1!$C$22:$D$84,2,0)),"",(VLOOKUP(J145,Hoja1!$C$22:$D$84,2,0)))</f>
        <v/>
      </c>
      <c r="J145" s="21"/>
      <c r="K145" s="21"/>
      <c r="L145" s="21"/>
      <c r="M145" s="21"/>
      <c r="N145" s="21"/>
      <c r="O145" s="94"/>
      <c r="P145" s="93"/>
      <c r="Q145" s="24"/>
      <c r="R145" s="23"/>
      <c r="S145" s="24"/>
      <c r="T145" s="99" t="str">
        <f>IF(ISERROR(VLOOKUP(U145,Hoja1!$F$2:$J$989,5,0)),"",(VLOOKUP(U145,Hoja1!$F$2:$J$989,5,0)))</f>
        <v/>
      </c>
      <c r="U145" s="103"/>
      <c r="V145" s="22" t="str">
        <f>IF(ISERROR(VLOOKUP(U145,Hoja1!$F$2:$J$989,3,FALSE)),"",VLOOKUP(U145,Hoja1!$F$2:$J$989,3,FALSE))</f>
        <v/>
      </c>
      <c r="W145" s="22" t="str">
        <f>IF(ISERROR(VLOOKUP(U145,Hoja1!$F$2:$I$989,4,FALSE)),"",VLOOKUP(U145,Hoja1!$F$2:$I$989,4,FALSE))</f>
        <v/>
      </c>
      <c r="X145" s="25"/>
      <c r="Y145" s="25"/>
      <c r="Z145" s="104" t="str">
        <f t="shared" si="4"/>
        <v/>
      </c>
      <c r="AA145" s="109"/>
      <c r="AB145" s="110"/>
      <c r="AC145" s="117">
        <f t="shared" si="5"/>
        <v>0</v>
      </c>
      <c r="AD145" s="94"/>
    </row>
    <row r="146" spans="2:30" x14ac:dyDescent="0.25">
      <c r="B146" s="103"/>
      <c r="C146" s="94"/>
      <c r="D146" s="87"/>
      <c r="E146" s="86" t="str">
        <f>IF(ISERROR(VLOOKUP(D146,Hoja1!G:H,2,0)),"",(VLOOKUP(D146,Hoja1!G:H,2,0)))</f>
        <v/>
      </c>
      <c r="F146" s="86" t="str">
        <f>IF(ISERROR(VLOOKUP(D146,Hoja1!G:I,3,0)),"",(VLOOKUP(D146,Hoja1!G:I,3,0)))</f>
        <v/>
      </c>
      <c r="G146" s="88" t="str">
        <f>IF(ISERROR(VLOOKUP(D146,Hoja1!G:J,4,0)),"",(VLOOKUP(D146,Hoja1!G:J,4,0)))</f>
        <v/>
      </c>
      <c r="H146" s="93"/>
      <c r="I146" s="92" t="str">
        <f>IF(ISERROR(VLOOKUP(J146,Hoja1!$C$22:$D$84,2,0)),"",(VLOOKUP(J146,Hoja1!$C$22:$D$84,2,0)))</f>
        <v/>
      </c>
      <c r="J146" s="21"/>
      <c r="K146" s="21"/>
      <c r="L146" s="21"/>
      <c r="M146" s="21"/>
      <c r="N146" s="21"/>
      <c r="O146" s="94"/>
      <c r="P146" s="93"/>
      <c r="Q146" s="24"/>
      <c r="R146" s="23"/>
      <c r="S146" s="24"/>
      <c r="T146" s="99" t="str">
        <f>IF(ISERROR(VLOOKUP(U146,Hoja1!$F$2:$J$989,5,0)),"",(VLOOKUP(U146,Hoja1!$F$2:$J$989,5,0)))</f>
        <v/>
      </c>
      <c r="U146" s="103"/>
      <c r="V146" s="22" t="str">
        <f>IF(ISERROR(VLOOKUP(U146,Hoja1!$F$2:$J$989,3,FALSE)),"",VLOOKUP(U146,Hoja1!$F$2:$J$989,3,FALSE))</f>
        <v/>
      </c>
      <c r="W146" s="22" t="str">
        <f>IF(ISERROR(VLOOKUP(U146,Hoja1!$F$2:$I$989,4,FALSE)),"",VLOOKUP(U146,Hoja1!$F$2:$I$989,4,FALSE))</f>
        <v/>
      </c>
      <c r="X146" s="25"/>
      <c r="Y146" s="25"/>
      <c r="Z146" s="104" t="str">
        <f t="shared" si="4"/>
        <v/>
      </c>
      <c r="AA146" s="109"/>
      <c r="AB146" s="110"/>
      <c r="AC146" s="117">
        <f t="shared" si="5"/>
        <v>0</v>
      </c>
      <c r="AD146" s="94"/>
    </row>
    <row r="147" spans="2:30" x14ac:dyDescent="0.25">
      <c r="B147" s="103"/>
      <c r="C147" s="94"/>
      <c r="D147" s="87"/>
      <c r="E147" s="86" t="str">
        <f>IF(ISERROR(VLOOKUP(D147,Hoja1!G:H,2,0)),"",(VLOOKUP(D147,Hoja1!G:H,2,0)))</f>
        <v/>
      </c>
      <c r="F147" s="86" t="str">
        <f>IF(ISERROR(VLOOKUP(D147,Hoja1!G:I,3,0)),"",(VLOOKUP(D147,Hoja1!G:I,3,0)))</f>
        <v/>
      </c>
      <c r="G147" s="88" t="str">
        <f>IF(ISERROR(VLOOKUP(D147,Hoja1!G:J,4,0)),"",(VLOOKUP(D147,Hoja1!G:J,4,0)))</f>
        <v/>
      </c>
      <c r="H147" s="93"/>
      <c r="I147" s="92" t="str">
        <f>IF(ISERROR(VLOOKUP(J147,Hoja1!$C$22:$D$84,2,0)),"",(VLOOKUP(J147,Hoja1!$C$22:$D$84,2,0)))</f>
        <v/>
      </c>
      <c r="J147" s="21"/>
      <c r="K147" s="21"/>
      <c r="L147" s="21"/>
      <c r="M147" s="21"/>
      <c r="N147" s="21"/>
      <c r="O147" s="94"/>
      <c r="P147" s="93"/>
      <c r="Q147" s="24"/>
      <c r="R147" s="23"/>
      <c r="S147" s="24"/>
      <c r="T147" s="99" t="str">
        <f>IF(ISERROR(VLOOKUP(U147,Hoja1!$F$2:$J$989,5,0)),"",(VLOOKUP(U147,Hoja1!$F$2:$J$989,5,0)))</f>
        <v/>
      </c>
      <c r="U147" s="103"/>
      <c r="V147" s="22" t="str">
        <f>IF(ISERROR(VLOOKUP(U147,Hoja1!$F$2:$J$989,3,FALSE)),"",VLOOKUP(U147,Hoja1!$F$2:$J$989,3,FALSE))</f>
        <v/>
      </c>
      <c r="W147" s="22" t="str">
        <f>IF(ISERROR(VLOOKUP(U147,Hoja1!$F$2:$I$989,4,FALSE)),"",VLOOKUP(U147,Hoja1!$F$2:$I$989,4,FALSE))</f>
        <v/>
      </c>
      <c r="X147" s="25"/>
      <c r="Y147" s="25"/>
      <c r="Z147" s="104" t="str">
        <f t="shared" si="4"/>
        <v/>
      </c>
      <c r="AA147" s="109"/>
      <c r="AB147" s="110"/>
      <c r="AC147" s="117">
        <f t="shared" si="5"/>
        <v>0</v>
      </c>
      <c r="AD147" s="94"/>
    </row>
    <row r="148" spans="2:30" x14ac:dyDescent="0.25">
      <c r="B148" s="103"/>
      <c r="C148" s="94"/>
      <c r="D148" s="87"/>
      <c r="E148" s="86" t="str">
        <f>IF(ISERROR(VLOOKUP(D148,Hoja1!G:H,2,0)),"",(VLOOKUP(D148,Hoja1!G:H,2,0)))</f>
        <v/>
      </c>
      <c r="F148" s="86" t="str">
        <f>IF(ISERROR(VLOOKUP(D148,Hoja1!G:I,3,0)),"",(VLOOKUP(D148,Hoja1!G:I,3,0)))</f>
        <v/>
      </c>
      <c r="G148" s="88" t="str">
        <f>IF(ISERROR(VLOOKUP(D148,Hoja1!G:J,4,0)),"",(VLOOKUP(D148,Hoja1!G:J,4,0)))</f>
        <v/>
      </c>
      <c r="H148" s="93"/>
      <c r="I148" s="92" t="str">
        <f>IF(ISERROR(VLOOKUP(J148,Hoja1!$C$22:$D$84,2,0)),"",(VLOOKUP(J148,Hoja1!$C$22:$D$84,2,0)))</f>
        <v/>
      </c>
      <c r="J148" s="21"/>
      <c r="K148" s="21"/>
      <c r="L148" s="21"/>
      <c r="M148" s="21"/>
      <c r="N148" s="21"/>
      <c r="O148" s="94"/>
      <c r="P148" s="93"/>
      <c r="Q148" s="24"/>
      <c r="R148" s="23"/>
      <c r="S148" s="24"/>
      <c r="T148" s="99" t="str">
        <f>IF(ISERROR(VLOOKUP(U148,Hoja1!$F$2:$J$989,5,0)),"",(VLOOKUP(U148,Hoja1!$F$2:$J$989,5,0)))</f>
        <v/>
      </c>
      <c r="U148" s="103"/>
      <c r="V148" s="22" t="str">
        <f>IF(ISERROR(VLOOKUP(U148,Hoja1!$F$2:$J$989,3,FALSE)),"",VLOOKUP(U148,Hoja1!$F$2:$J$989,3,FALSE))</f>
        <v/>
      </c>
      <c r="W148" s="22" t="str">
        <f>IF(ISERROR(VLOOKUP(U148,Hoja1!$F$2:$I$989,4,FALSE)),"",VLOOKUP(U148,Hoja1!$F$2:$I$989,4,FALSE))</f>
        <v/>
      </c>
      <c r="X148" s="25"/>
      <c r="Y148" s="25"/>
      <c r="Z148" s="104" t="str">
        <f t="shared" si="4"/>
        <v/>
      </c>
      <c r="AA148" s="109"/>
      <c r="AB148" s="110"/>
      <c r="AC148" s="117">
        <f t="shared" si="5"/>
        <v>0</v>
      </c>
      <c r="AD148" s="94"/>
    </row>
    <row r="149" spans="2:30" x14ac:dyDescent="0.25">
      <c r="B149" s="103"/>
      <c r="C149" s="94"/>
      <c r="D149" s="87"/>
      <c r="E149" s="86" t="str">
        <f>IF(ISERROR(VLOOKUP(D149,Hoja1!G:H,2,0)),"",(VLOOKUP(D149,Hoja1!G:H,2,0)))</f>
        <v/>
      </c>
      <c r="F149" s="86" t="str">
        <f>IF(ISERROR(VLOOKUP(D149,Hoja1!G:I,3,0)),"",(VLOOKUP(D149,Hoja1!G:I,3,0)))</f>
        <v/>
      </c>
      <c r="G149" s="88" t="str">
        <f>IF(ISERROR(VLOOKUP(D149,Hoja1!G:J,4,0)),"",(VLOOKUP(D149,Hoja1!G:J,4,0)))</f>
        <v/>
      </c>
      <c r="H149" s="93"/>
      <c r="I149" s="92" t="str">
        <f>IF(ISERROR(VLOOKUP(J149,Hoja1!$C$22:$D$84,2,0)),"",(VLOOKUP(J149,Hoja1!$C$22:$D$84,2,0)))</f>
        <v/>
      </c>
      <c r="J149" s="21"/>
      <c r="K149" s="21"/>
      <c r="L149" s="21"/>
      <c r="M149" s="21"/>
      <c r="N149" s="21"/>
      <c r="O149" s="94"/>
      <c r="P149" s="93"/>
      <c r="Q149" s="24"/>
      <c r="R149" s="23"/>
      <c r="S149" s="24"/>
      <c r="T149" s="99" t="str">
        <f>IF(ISERROR(VLOOKUP(U149,Hoja1!$F$2:$J$989,5,0)),"",(VLOOKUP(U149,Hoja1!$F$2:$J$989,5,0)))</f>
        <v/>
      </c>
      <c r="U149" s="103"/>
      <c r="V149" s="22" t="str">
        <f>IF(ISERROR(VLOOKUP(U149,Hoja1!$F$2:$J$989,3,FALSE)),"",VLOOKUP(U149,Hoja1!$F$2:$J$989,3,FALSE))</f>
        <v/>
      </c>
      <c r="W149" s="22" t="str">
        <f>IF(ISERROR(VLOOKUP(U149,Hoja1!$F$2:$I$989,4,FALSE)),"",VLOOKUP(U149,Hoja1!$F$2:$I$989,4,FALSE))</f>
        <v/>
      </c>
      <c r="X149" s="25"/>
      <c r="Y149" s="25"/>
      <c r="Z149" s="104" t="str">
        <f t="shared" si="4"/>
        <v/>
      </c>
      <c r="AA149" s="109"/>
      <c r="AB149" s="110"/>
      <c r="AC149" s="117">
        <f t="shared" si="5"/>
        <v>0</v>
      </c>
      <c r="AD149" s="94"/>
    </row>
    <row r="150" spans="2:30" x14ac:dyDescent="0.25">
      <c r="B150" s="103"/>
      <c r="C150" s="94"/>
      <c r="D150" s="87"/>
      <c r="E150" s="86" t="str">
        <f>IF(ISERROR(VLOOKUP(D150,Hoja1!G:H,2,0)),"",(VLOOKUP(D150,Hoja1!G:H,2,0)))</f>
        <v/>
      </c>
      <c r="F150" s="86" t="str">
        <f>IF(ISERROR(VLOOKUP(D150,Hoja1!G:I,3,0)),"",(VLOOKUP(D150,Hoja1!G:I,3,0)))</f>
        <v/>
      </c>
      <c r="G150" s="88" t="str">
        <f>IF(ISERROR(VLOOKUP(D150,Hoja1!G:J,4,0)),"",(VLOOKUP(D150,Hoja1!G:J,4,0)))</f>
        <v/>
      </c>
      <c r="H150" s="93"/>
      <c r="I150" s="92" t="str">
        <f>IF(ISERROR(VLOOKUP(J150,Hoja1!$C$22:$D$84,2,0)),"",(VLOOKUP(J150,Hoja1!$C$22:$D$84,2,0)))</f>
        <v/>
      </c>
      <c r="J150" s="21"/>
      <c r="K150" s="21"/>
      <c r="L150" s="21"/>
      <c r="M150" s="21"/>
      <c r="N150" s="21"/>
      <c r="O150" s="94"/>
      <c r="P150" s="93"/>
      <c r="Q150" s="24"/>
      <c r="R150" s="23"/>
      <c r="S150" s="24"/>
      <c r="T150" s="99" t="str">
        <f>IF(ISERROR(VLOOKUP(U150,Hoja1!$F$2:$J$989,5,0)),"",(VLOOKUP(U150,Hoja1!$F$2:$J$989,5,0)))</f>
        <v/>
      </c>
      <c r="U150" s="103"/>
      <c r="V150" s="22" t="str">
        <f>IF(ISERROR(VLOOKUP(U150,Hoja1!$F$2:$J$989,3,FALSE)),"",VLOOKUP(U150,Hoja1!$F$2:$J$989,3,FALSE))</f>
        <v/>
      </c>
      <c r="W150" s="22" t="str">
        <f>IF(ISERROR(VLOOKUP(U150,Hoja1!$F$2:$I$989,4,FALSE)),"",VLOOKUP(U150,Hoja1!$F$2:$I$989,4,FALSE))</f>
        <v/>
      </c>
      <c r="X150" s="25"/>
      <c r="Y150" s="25"/>
      <c r="Z150" s="104" t="str">
        <f t="shared" si="4"/>
        <v/>
      </c>
      <c r="AA150" s="109"/>
      <c r="AB150" s="110"/>
      <c r="AC150" s="117">
        <f t="shared" si="5"/>
        <v>0</v>
      </c>
      <c r="AD150" s="94"/>
    </row>
    <row r="151" spans="2:30" x14ac:dyDescent="0.25">
      <c r="B151" s="103"/>
      <c r="C151" s="94"/>
      <c r="D151" s="87"/>
      <c r="E151" s="86" t="str">
        <f>IF(ISERROR(VLOOKUP(D151,Hoja1!G:H,2,0)),"",(VLOOKUP(D151,Hoja1!G:H,2,0)))</f>
        <v/>
      </c>
      <c r="F151" s="86" t="str">
        <f>IF(ISERROR(VLOOKUP(D151,Hoja1!G:I,3,0)),"",(VLOOKUP(D151,Hoja1!G:I,3,0)))</f>
        <v/>
      </c>
      <c r="G151" s="88" t="str">
        <f>IF(ISERROR(VLOOKUP(D151,Hoja1!G:J,4,0)),"",(VLOOKUP(D151,Hoja1!G:J,4,0)))</f>
        <v/>
      </c>
      <c r="H151" s="93"/>
      <c r="I151" s="92" t="str">
        <f>IF(ISERROR(VLOOKUP(J151,Hoja1!$C$22:$D$84,2,0)),"",(VLOOKUP(J151,Hoja1!$C$22:$D$84,2,0)))</f>
        <v/>
      </c>
      <c r="J151" s="21"/>
      <c r="K151" s="21"/>
      <c r="L151" s="21"/>
      <c r="M151" s="21"/>
      <c r="N151" s="21"/>
      <c r="O151" s="94"/>
      <c r="P151" s="93"/>
      <c r="Q151" s="24"/>
      <c r="R151" s="23"/>
      <c r="S151" s="24"/>
      <c r="T151" s="99" t="str">
        <f>IF(ISERROR(VLOOKUP(U151,Hoja1!$F$2:$J$989,5,0)),"",(VLOOKUP(U151,Hoja1!$F$2:$J$989,5,0)))</f>
        <v/>
      </c>
      <c r="U151" s="103"/>
      <c r="V151" s="22" t="str">
        <f>IF(ISERROR(VLOOKUP(U151,Hoja1!$F$2:$J$989,3,FALSE)),"",VLOOKUP(U151,Hoja1!$F$2:$J$989,3,FALSE))</f>
        <v/>
      </c>
      <c r="W151" s="22" t="str">
        <f>IF(ISERROR(VLOOKUP(U151,Hoja1!$F$2:$I$989,4,FALSE)),"",VLOOKUP(U151,Hoja1!$F$2:$I$989,4,FALSE))</f>
        <v/>
      </c>
      <c r="X151" s="25"/>
      <c r="Y151" s="25"/>
      <c r="Z151" s="104" t="str">
        <f t="shared" si="4"/>
        <v/>
      </c>
      <c r="AA151" s="109"/>
      <c r="AB151" s="110"/>
      <c r="AC151" s="117">
        <f t="shared" si="5"/>
        <v>0</v>
      </c>
      <c r="AD151" s="94"/>
    </row>
    <row r="152" spans="2:30" x14ac:dyDescent="0.25">
      <c r="B152" s="103"/>
      <c r="C152" s="94"/>
      <c r="D152" s="87"/>
      <c r="E152" s="86" t="str">
        <f>IF(ISERROR(VLOOKUP(D152,Hoja1!G:H,2,0)),"",(VLOOKUP(D152,Hoja1!G:H,2,0)))</f>
        <v/>
      </c>
      <c r="F152" s="86" t="str">
        <f>IF(ISERROR(VLOOKUP(D152,Hoja1!G:I,3,0)),"",(VLOOKUP(D152,Hoja1!G:I,3,0)))</f>
        <v/>
      </c>
      <c r="G152" s="88" t="str">
        <f>IF(ISERROR(VLOOKUP(D152,Hoja1!G:J,4,0)),"",(VLOOKUP(D152,Hoja1!G:J,4,0)))</f>
        <v/>
      </c>
      <c r="H152" s="93"/>
      <c r="I152" s="92" t="str">
        <f>IF(ISERROR(VLOOKUP(J152,Hoja1!$C$22:$D$84,2,0)),"",(VLOOKUP(J152,Hoja1!$C$22:$D$84,2,0)))</f>
        <v/>
      </c>
      <c r="J152" s="21"/>
      <c r="K152" s="21"/>
      <c r="L152" s="21"/>
      <c r="M152" s="21"/>
      <c r="N152" s="21"/>
      <c r="O152" s="94"/>
      <c r="P152" s="93"/>
      <c r="Q152" s="24"/>
      <c r="R152" s="23"/>
      <c r="S152" s="24"/>
      <c r="T152" s="99" t="str">
        <f>IF(ISERROR(VLOOKUP(U152,Hoja1!$F$2:$J$989,5,0)),"",(VLOOKUP(U152,Hoja1!$F$2:$J$989,5,0)))</f>
        <v/>
      </c>
      <c r="U152" s="103"/>
      <c r="V152" s="22" t="str">
        <f>IF(ISERROR(VLOOKUP(U152,Hoja1!$F$2:$J$989,3,FALSE)),"",VLOOKUP(U152,Hoja1!$F$2:$J$989,3,FALSE))</f>
        <v/>
      </c>
      <c r="W152" s="22" t="str">
        <f>IF(ISERROR(VLOOKUP(U152,Hoja1!$F$2:$I$989,4,FALSE)),"",VLOOKUP(U152,Hoja1!$F$2:$I$989,4,FALSE))</f>
        <v/>
      </c>
      <c r="X152" s="25"/>
      <c r="Y152" s="25"/>
      <c r="Z152" s="104" t="str">
        <f t="shared" si="4"/>
        <v/>
      </c>
      <c r="AA152" s="109"/>
      <c r="AB152" s="110"/>
      <c r="AC152" s="117">
        <f t="shared" si="5"/>
        <v>0</v>
      </c>
      <c r="AD152" s="94"/>
    </row>
    <row r="153" spans="2:30" x14ac:dyDescent="0.25">
      <c r="B153" s="103"/>
      <c r="C153" s="94"/>
      <c r="D153" s="87"/>
      <c r="E153" s="86" t="str">
        <f>IF(ISERROR(VLOOKUP(D153,Hoja1!G:H,2,0)),"",(VLOOKUP(D153,Hoja1!G:H,2,0)))</f>
        <v/>
      </c>
      <c r="F153" s="86" t="str">
        <f>IF(ISERROR(VLOOKUP(D153,Hoja1!G:I,3,0)),"",(VLOOKUP(D153,Hoja1!G:I,3,0)))</f>
        <v/>
      </c>
      <c r="G153" s="88" t="str">
        <f>IF(ISERROR(VLOOKUP(D153,Hoja1!G:J,4,0)),"",(VLOOKUP(D153,Hoja1!G:J,4,0)))</f>
        <v/>
      </c>
      <c r="H153" s="93"/>
      <c r="I153" s="92" t="str">
        <f>IF(ISERROR(VLOOKUP(J153,Hoja1!$C$22:$D$84,2,0)),"",(VLOOKUP(J153,Hoja1!$C$22:$D$84,2,0)))</f>
        <v/>
      </c>
      <c r="J153" s="21"/>
      <c r="K153" s="21"/>
      <c r="L153" s="21"/>
      <c r="M153" s="21"/>
      <c r="N153" s="21"/>
      <c r="O153" s="94"/>
      <c r="P153" s="93"/>
      <c r="Q153" s="24"/>
      <c r="R153" s="23"/>
      <c r="S153" s="24"/>
      <c r="T153" s="99" t="str">
        <f>IF(ISERROR(VLOOKUP(U153,Hoja1!$F$2:$J$989,5,0)),"",(VLOOKUP(U153,Hoja1!$F$2:$J$989,5,0)))</f>
        <v/>
      </c>
      <c r="U153" s="103"/>
      <c r="V153" s="22" t="str">
        <f>IF(ISERROR(VLOOKUP(U153,Hoja1!$F$2:$J$989,3,FALSE)),"",VLOOKUP(U153,Hoja1!$F$2:$J$989,3,FALSE))</f>
        <v/>
      </c>
      <c r="W153" s="22" t="str">
        <f>IF(ISERROR(VLOOKUP(U153,Hoja1!$F$2:$I$989,4,FALSE)),"",VLOOKUP(U153,Hoja1!$F$2:$I$989,4,FALSE))</f>
        <v/>
      </c>
      <c r="X153" s="25"/>
      <c r="Y153" s="25"/>
      <c r="Z153" s="104" t="str">
        <f t="shared" si="4"/>
        <v/>
      </c>
      <c r="AA153" s="109"/>
      <c r="AB153" s="110"/>
      <c r="AC153" s="117">
        <f t="shared" si="5"/>
        <v>0</v>
      </c>
      <c r="AD153" s="94"/>
    </row>
    <row r="154" spans="2:30" x14ac:dyDescent="0.25">
      <c r="B154" s="103"/>
      <c r="C154" s="94"/>
      <c r="D154" s="87"/>
      <c r="E154" s="86" t="str">
        <f>IF(ISERROR(VLOOKUP(D154,Hoja1!G:H,2,0)),"",(VLOOKUP(D154,Hoja1!G:H,2,0)))</f>
        <v/>
      </c>
      <c r="F154" s="86" t="str">
        <f>IF(ISERROR(VLOOKUP(D154,Hoja1!G:I,3,0)),"",(VLOOKUP(D154,Hoja1!G:I,3,0)))</f>
        <v/>
      </c>
      <c r="G154" s="88" t="str">
        <f>IF(ISERROR(VLOOKUP(D154,Hoja1!G:J,4,0)),"",(VLOOKUP(D154,Hoja1!G:J,4,0)))</f>
        <v/>
      </c>
      <c r="H154" s="93"/>
      <c r="I154" s="92" t="str">
        <f>IF(ISERROR(VLOOKUP(J154,Hoja1!$C$22:$D$84,2,0)),"",(VLOOKUP(J154,Hoja1!$C$22:$D$84,2,0)))</f>
        <v/>
      </c>
      <c r="J154" s="21"/>
      <c r="K154" s="21"/>
      <c r="L154" s="21"/>
      <c r="M154" s="21"/>
      <c r="N154" s="21"/>
      <c r="O154" s="94"/>
      <c r="P154" s="93"/>
      <c r="Q154" s="24"/>
      <c r="R154" s="23"/>
      <c r="S154" s="24"/>
      <c r="T154" s="99" t="str">
        <f>IF(ISERROR(VLOOKUP(U154,Hoja1!$F$2:$J$989,5,0)),"",(VLOOKUP(U154,Hoja1!$F$2:$J$989,5,0)))</f>
        <v/>
      </c>
      <c r="U154" s="103"/>
      <c r="V154" s="22" t="str">
        <f>IF(ISERROR(VLOOKUP(U154,Hoja1!$F$2:$J$989,3,FALSE)),"",VLOOKUP(U154,Hoja1!$F$2:$J$989,3,FALSE))</f>
        <v/>
      </c>
      <c r="W154" s="22" t="str">
        <f>IF(ISERROR(VLOOKUP(U154,Hoja1!$F$2:$I$989,4,FALSE)),"",VLOOKUP(U154,Hoja1!$F$2:$I$989,4,FALSE))</f>
        <v/>
      </c>
      <c r="X154" s="25"/>
      <c r="Y154" s="25"/>
      <c r="Z154" s="104" t="str">
        <f t="shared" si="4"/>
        <v/>
      </c>
      <c r="AA154" s="109"/>
      <c r="AB154" s="110"/>
      <c r="AC154" s="117">
        <f t="shared" si="5"/>
        <v>0</v>
      </c>
      <c r="AD154" s="94"/>
    </row>
    <row r="155" spans="2:30" x14ac:dyDescent="0.25">
      <c r="B155" s="103"/>
      <c r="C155" s="94"/>
      <c r="D155" s="87"/>
      <c r="E155" s="86" t="str">
        <f>IF(ISERROR(VLOOKUP(D155,Hoja1!G:H,2,0)),"",(VLOOKUP(D155,Hoja1!G:H,2,0)))</f>
        <v/>
      </c>
      <c r="F155" s="86" t="str">
        <f>IF(ISERROR(VLOOKUP(D155,Hoja1!G:I,3,0)),"",(VLOOKUP(D155,Hoja1!G:I,3,0)))</f>
        <v/>
      </c>
      <c r="G155" s="88" t="str">
        <f>IF(ISERROR(VLOOKUP(D155,Hoja1!G:J,4,0)),"",(VLOOKUP(D155,Hoja1!G:J,4,0)))</f>
        <v/>
      </c>
      <c r="H155" s="93"/>
      <c r="I155" s="92" t="str">
        <f>IF(ISERROR(VLOOKUP(J155,Hoja1!$C$22:$D$84,2,0)),"",(VLOOKUP(J155,Hoja1!$C$22:$D$84,2,0)))</f>
        <v/>
      </c>
      <c r="J155" s="21"/>
      <c r="K155" s="21"/>
      <c r="L155" s="21"/>
      <c r="M155" s="21"/>
      <c r="N155" s="21"/>
      <c r="O155" s="94"/>
      <c r="P155" s="93"/>
      <c r="Q155" s="24"/>
      <c r="R155" s="23"/>
      <c r="S155" s="24"/>
      <c r="T155" s="99" t="str">
        <f>IF(ISERROR(VLOOKUP(U155,Hoja1!$F$2:$J$989,5,0)),"",(VLOOKUP(U155,Hoja1!$F$2:$J$989,5,0)))</f>
        <v/>
      </c>
      <c r="U155" s="103"/>
      <c r="V155" s="22" t="str">
        <f>IF(ISERROR(VLOOKUP(U155,Hoja1!$F$2:$J$989,3,FALSE)),"",VLOOKUP(U155,Hoja1!$F$2:$J$989,3,FALSE))</f>
        <v/>
      </c>
      <c r="W155" s="22" t="str">
        <f>IF(ISERROR(VLOOKUP(U155,Hoja1!$F$2:$I$989,4,FALSE)),"",VLOOKUP(U155,Hoja1!$F$2:$I$989,4,FALSE))</f>
        <v/>
      </c>
      <c r="X155" s="25"/>
      <c r="Y155" s="25"/>
      <c r="Z155" s="104" t="str">
        <f t="shared" si="4"/>
        <v/>
      </c>
      <c r="AA155" s="109"/>
      <c r="AB155" s="110"/>
      <c r="AC155" s="117">
        <f t="shared" si="5"/>
        <v>0</v>
      </c>
      <c r="AD155" s="94"/>
    </row>
    <row r="156" spans="2:30" x14ac:dyDescent="0.25">
      <c r="B156" s="103"/>
      <c r="C156" s="94"/>
      <c r="D156" s="87"/>
      <c r="E156" s="86" t="str">
        <f>IF(ISERROR(VLOOKUP(D156,Hoja1!G:H,2,0)),"",(VLOOKUP(D156,Hoja1!G:H,2,0)))</f>
        <v/>
      </c>
      <c r="F156" s="86" t="str">
        <f>IF(ISERROR(VLOOKUP(D156,Hoja1!G:I,3,0)),"",(VLOOKUP(D156,Hoja1!G:I,3,0)))</f>
        <v/>
      </c>
      <c r="G156" s="88" t="str">
        <f>IF(ISERROR(VLOOKUP(D156,Hoja1!G:J,4,0)),"",(VLOOKUP(D156,Hoja1!G:J,4,0)))</f>
        <v/>
      </c>
      <c r="H156" s="93"/>
      <c r="I156" s="92" t="str">
        <f>IF(ISERROR(VLOOKUP(J156,Hoja1!$C$22:$D$84,2,0)),"",(VLOOKUP(J156,Hoja1!$C$22:$D$84,2,0)))</f>
        <v/>
      </c>
      <c r="J156" s="21"/>
      <c r="K156" s="21"/>
      <c r="L156" s="21"/>
      <c r="M156" s="21"/>
      <c r="N156" s="21"/>
      <c r="O156" s="94"/>
      <c r="P156" s="93"/>
      <c r="Q156" s="24"/>
      <c r="R156" s="23"/>
      <c r="S156" s="24"/>
      <c r="T156" s="99" t="str">
        <f>IF(ISERROR(VLOOKUP(U156,Hoja1!$F$2:$J$989,5,0)),"",(VLOOKUP(U156,Hoja1!$F$2:$J$989,5,0)))</f>
        <v/>
      </c>
      <c r="U156" s="103"/>
      <c r="V156" s="22" t="str">
        <f>IF(ISERROR(VLOOKUP(U156,Hoja1!$F$2:$J$989,3,FALSE)),"",VLOOKUP(U156,Hoja1!$F$2:$J$989,3,FALSE))</f>
        <v/>
      </c>
      <c r="W156" s="22" t="str">
        <f>IF(ISERROR(VLOOKUP(U156,Hoja1!$F$2:$I$989,4,FALSE)),"",VLOOKUP(U156,Hoja1!$F$2:$I$989,4,FALSE))</f>
        <v/>
      </c>
      <c r="X156" s="25"/>
      <c r="Y156" s="25"/>
      <c r="Z156" s="104" t="str">
        <f t="shared" si="4"/>
        <v/>
      </c>
      <c r="AA156" s="109"/>
      <c r="AB156" s="110"/>
      <c r="AC156" s="117">
        <f t="shared" si="5"/>
        <v>0</v>
      </c>
      <c r="AD156" s="94"/>
    </row>
    <row r="157" spans="2:30" x14ac:dyDescent="0.25">
      <c r="B157" s="103"/>
      <c r="C157" s="94"/>
      <c r="D157" s="87"/>
      <c r="E157" s="86" t="str">
        <f>IF(ISERROR(VLOOKUP(D157,Hoja1!G:H,2,0)),"",(VLOOKUP(D157,Hoja1!G:H,2,0)))</f>
        <v/>
      </c>
      <c r="F157" s="86" t="str">
        <f>IF(ISERROR(VLOOKUP(D157,Hoja1!G:I,3,0)),"",(VLOOKUP(D157,Hoja1!G:I,3,0)))</f>
        <v/>
      </c>
      <c r="G157" s="88" t="str">
        <f>IF(ISERROR(VLOOKUP(D157,Hoja1!G:J,4,0)),"",(VLOOKUP(D157,Hoja1!G:J,4,0)))</f>
        <v/>
      </c>
      <c r="H157" s="93"/>
      <c r="I157" s="92" t="str">
        <f>IF(ISERROR(VLOOKUP(J157,Hoja1!$C$22:$D$84,2,0)),"",(VLOOKUP(J157,Hoja1!$C$22:$D$84,2,0)))</f>
        <v/>
      </c>
      <c r="J157" s="21"/>
      <c r="K157" s="21"/>
      <c r="L157" s="21"/>
      <c r="M157" s="21"/>
      <c r="N157" s="21"/>
      <c r="O157" s="94"/>
      <c r="P157" s="93"/>
      <c r="Q157" s="24"/>
      <c r="R157" s="23"/>
      <c r="S157" s="24"/>
      <c r="T157" s="99" t="str">
        <f>IF(ISERROR(VLOOKUP(U157,Hoja1!$F$2:$J$989,5,0)),"",(VLOOKUP(U157,Hoja1!$F$2:$J$989,5,0)))</f>
        <v/>
      </c>
      <c r="U157" s="103"/>
      <c r="V157" s="22" t="str">
        <f>IF(ISERROR(VLOOKUP(U157,Hoja1!$F$2:$J$989,3,FALSE)),"",VLOOKUP(U157,Hoja1!$F$2:$J$989,3,FALSE))</f>
        <v/>
      </c>
      <c r="W157" s="22" t="str">
        <f>IF(ISERROR(VLOOKUP(U157,Hoja1!$F$2:$I$989,4,FALSE)),"",VLOOKUP(U157,Hoja1!$F$2:$I$989,4,FALSE))</f>
        <v/>
      </c>
      <c r="X157" s="25"/>
      <c r="Y157" s="25"/>
      <c r="Z157" s="104" t="str">
        <f t="shared" si="4"/>
        <v/>
      </c>
      <c r="AA157" s="109"/>
      <c r="AB157" s="110"/>
      <c r="AC157" s="117">
        <f t="shared" si="5"/>
        <v>0</v>
      </c>
      <c r="AD157" s="94"/>
    </row>
    <row r="158" spans="2:30" x14ac:dyDescent="0.25">
      <c r="B158" s="103"/>
      <c r="C158" s="94"/>
      <c r="D158" s="87"/>
      <c r="E158" s="86" t="str">
        <f>IF(ISERROR(VLOOKUP(D158,Hoja1!G:H,2,0)),"",(VLOOKUP(D158,Hoja1!G:H,2,0)))</f>
        <v/>
      </c>
      <c r="F158" s="86" t="str">
        <f>IF(ISERROR(VLOOKUP(D158,Hoja1!G:I,3,0)),"",(VLOOKUP(D158,Hoja1!G:I,3,0)))</f>
        <v/>
      </c>
      <c r="G158" s="88" t="str">
        <f>IF(ISERROR(VLOOKUP(D158,Hoja1!G:J,4,0)),"",(VLOOKUP(D158,Hoja1!G:J,4,0)))</f>
        <v/>
      </c>
      <c r="H158" s="93"/>
      <c r="I158" s="92" t="str">
        <f>IF(ISERROR(VLOOKUP(J158,Hoja1!$C$22:$D$84,2,0)),"",(VLOOKUP(J158,Hoja1!$C$22:$D$84,2,0)))</f>
        <v/>
      </c>
      <c r="J158" s="21"/>
      <c r="K158" s="21"/>
      <c r="L158" s="21"/>
      <c r="M158" s="21"/>
      <c r="N158" s="21"/>
      <c r="O158" s="94"/>
      <c r="P158" s="93"/>
      <c r="Q158" s="24"/>
      <c r="R158" s="23"/>
      <c r="S158" s="24"/>
      <c r="T158" s="99" t="str">
        <f>IF(ISERROR(VLOOKUP(U158,Hoja1!$F$2:$J$989,5,0)),"",(VLOOKUP(U158,Hoja1!$F$2:$J$989,5,0)))</f>
        <v/>
      </c>
      <c r="U158" s="103"/>
      <c r="V158" s="22" t="str">
        <f>IF(ISERROR(VLOOKUP(U158,Hoja1!$F$2:$J$989,3,FALSE)),"",VLOOKUP(U158,Hoja1!$F$2:$J$989,3,FALSE))</f>
        <v/>
      </c>
      <c r="W158" s="22" t="str">
        <f>IF(ISERROR(VLOOKUP(U158,Hoja1!$F$2:$I$989,4,FALSE)),"",VLOOKUP(U158,Hoja1!$F$2:$I$989,4,FALSE))</f>
        <v/>
      </c>
      <c r="X158" s="25"/>
      <c r="Y158" s="25"/>
      <c r="Z158" s="104" t="str">
        <f t="shared" si="4"/>
        <v/>
      </c>
      <c r="AA158" s="109"/>
      <c r="AB158" s="110"/>
      <c r="AC158" s="117">
        <f t="shared" si="5"/>
        <v>0</v>
      </c>
      <c r="AD158" s="94"/>
    </row>
    <row r="159" spans="2:30" x14ac:dyDescent="0.25">
      <c r="B159" s="103"/>
      <c r="C159" s="94"/>
      <c r="D159" s="87"/>
      <c r="E159" s="86" t="str">
        <f>IF(ISERROR(VLOOKUP(D159,Hoja1!G:H,2,0)),"",(VLOOKUP(D159,Hoja1!G:H,2,0)))</f>
        <v/>
      </c>
      <c r="F159" s="86" t="str">
        <f>IF(ISERROR(VLOOKUP(D159,Hoja1!G:I,3,0)),"",(VLOOKUP(D159,Hoja1!G:I,3,0)))</f>
        <v/>
      </c>
      <c r="G159" s="88" t="str">
        <f>IF(ISERROR(VLOOKUP(D159,Hoja1!G:J,4,0)),"",(VLOOKUP(D159,Hoja1!G:J,4,0)))</f>
        <v/>
      </c>
      <c r="H159" s="93"/>
      <c r="I159" s="92" t="str">
        <f>IF(ISERROR(VLOOKUP(J159,Hoja1!$C$22:$D$84,2,0)),"",(VLOOKUP(J159,Hoja1!$C$22:$D$84,2,0)))</f>
        <v/>
      </c>
      <c r="J159" s="21"/>
      <c r="K159" s="21"/>
      <c r="L159" s="21"/>
      <c r="M159" s="21"/>
      <c r="N159" s="21"/>
      <c r="O159" s="94"/>
      <c r="P159" s="93"/>
      <c r="Q159" s="24"/>
      <c r="R159" s="23"/>
      <c r="S159" s="24"/>
      <c r="T159" s="99" t="str">
        <f>IF(ISERROR(VLOOKUP(U159,Hoja1!$F$2:$J$989,5,0)),"",(VLOOKUP(U159,Hoja1!$F$2:$J$989,5,0)))</f>
        <v/>
      </c>
      <c r="U159" s="103"/>
      <c r="V159" s="22" t="str">
        <f>IF(ISERROR(VLOOKUP(U159,Hoja1!$F$2:$J$989,3,FALSE)),"",VLOOKUP(U159,Hoja1!$F$2:$J$989,3,FALSE))</f>
        <v/>
      </c>
      <c r="W159" s="22" t="str">
        <f>IF(ISERROR(VLOOKUP(U159,Hoja1!$F$2:$I$989,4,FALSE)),"",VLOOKUP(U159,Hoja1!$F$2:$I$989,4,FALSE))</f>
        <v/>
      </c>
      <c r="X159" s="25"/>
      <c r="Y159" s="25"/>
      <c r="Z159" s="104" t="str">
        <f t="shared" si="4"/>
        <v/>
      </c>
      <c r="AA159" s="109"/>
      <c r="AB159" s="110"/>
      <c r="AC159" s="117">
        <f t="shared" si="5"/>
        <v>0</v>
      </c>
      <c r="AD159" s="94"/>
    </row>
    <row r="160" spans="2:30" x14ac:dyDescent="0.25">
      <c r="B160" s="103"/>
      <c r="C160" s="94"/>
      <c r="D160" s="87"/>
      <c r="E160" s="86" t="str">
        <f>IF(ISERROR(VLOOKUP(D160,Hoja1!G:H,2,0)),"",(VLOOKUP(D160,Hoja1!G:H,2,0)))</f>
        <v/>
      </c>
      <c r="F160" s="86" t="str">
        <f>IF(ISERROR(VLOOKUP(D160,Hoja1!G:I,3,0)),"",(VLOOKUP(D160,Hoja1!G:I,3,0)))</f>
        <v/>
      </c>
      <c r="G160" s="88" t="str">
        <f>IF(ISERROR(VLOOKUP(D160,Hoja1!G:J,4,0)),"",(VLOOKUP(D160,Hoja1!G:J,4,0)))</f>
        <v/>
      </c>
      <c r="H160" s="93"/>
      <c r="I160" s="92" t="str">
        <f>IF(ISERROR(VLOOKUP(J160,Hoja1!$C$22:$D$84,2,0)),"",(VLOOKUP(J160,Hoja1!$C$22:$D$84,2,0)))</f>
        <v/>
      </c>
      <c r="J160" s="21"/>
      <c r="K160" s="21"/>
      <c r="L160" s="21"/>
      <c r="M160" s="21"/>
      <c r="N160" s="21"/>
      <c r="O160" s="94"/>
      <c r="P160" s="93"/>
      <c r="Q160" s="24"/>
      <c r="R160" s="23"/>
      <c r="S160" s="24"/>
      <c r="T160" s="99" t="str">
        <f>IF(ISERROR(VLOOKUP(U160,Hoja1!$F$2:$J$989,5,0)),"",(VLOOKUP(U160,Hoja1!$F$2:$J$989,5,0)))</f>
        <v/>
      </c>
      <c r="U160" s="103"/>
      <c r="V160" s="22" t="str">
        <f>IF(ISERROR(VLOOKUP(U160,Hoja1!$F$2:$J$989,3,FALSE)),"",VLOOKUP(U160,Hoja1!$F$2:$J$989,3,FALSE))</f>
        <v/>
      </c>
      <c r="W160" s="22" t="str">
        <f>IF(ISERROR(VLOOKUP(U160,Hoja1!$F$2:$I$989,4,FALSE)),"",VLOOKUP(U160,Hoja1!$F$2:$I$989,4,FALSE))</f>
        <v/>
      </c>
      <c r="X160" s="25"/>
      <c r="Y160" s="25"/>
      <c r="Z160" s="104" t="str">
        <f t="shared" si="4"/>
        <v/>
      </c>
      <c r="AA160" s="109"/>
      <c r="AB160" s="110"/>
      <c r="AC160" s="117">
        <f t="shared" si="5"/>
        <v>0</v>
      </c>
      <c r="AD160" s="94"/>
    </row>
    <row r="161" spans="2:30" x14ac:dyDescent="0.25">
      <c r="B161" s="103"/>
      <c r="C161" s="94"/>
      <c r="D161" s="87"/>
      <c r="E161" s="86" t="str">
        <f>IF(ISERROR(VLOOKUP(D161,Hoja1!G:H,2,0)),"",(VLOOKUP(D161,Hoja1!G:H,2,0)))</f>
        <v/>
      </c>
      <c r="F161" s="86" t="str">
        <f>IF(ISERROR(VLOOKUP(D161,Hoja1!G:I,3,0)),"",(VLOOKUP(D161,Hoja1!G:I,3,0)))</f>
        <v/>
      </c>
      <c r="G161" s="88" t="str">
        <f>IF(ISERROR(VLOOKUP(D161,Hoja1!G:J,4,0)),"",(VLOOKUP(D161,Hoja1!G:J,4,0)))</f>
        <v/>
      </c>
      <c r="H161" s="93"/>
      <c r="I161" s="92" t="str">
        <f>IF(ISERROR(VLOOKUP(J161,Hoja1!$C$22:$D$84,2,0)),"",(VLOOKUP(J161,Hoja1!$C$22:$D$84,2,0)))</f>
        <v/>
      </c>
      <c r="J161" s="21"/>
      <c r="K161" s="21"/>
      <c r="L161" s="21"/>
      <c r="M161" s="21"/>
      <c r="N161" s="21"/>
      <c r="O161" s="94"/>
      <c r="P161" s="93"/>
      <c r="Q161" s="24"/>
      <c r="R161" s="23"/>
      <c r="S161" s="24"/>
      <c r="T161" s="99" t="str">
        <f>IF(ISERROR(VLOOKUP(U161,Hoja1!$F$2:$J$989,5,0)),"",(VLOOKUP(U161,Hoja1!$F$2:$J$989,5,0)))</f>
        <v/>
      </c>
      <c r="U161" s="103"/>
      <c r="V161" s="22" t="str">
        <f>IF(ISERROR(VLOOKUP(U161,Hoja1!$F$2:$J$989,3,FALSE)),"",VLOOKUP(U161,Hoja1!$F$2:$J$989,3,FALSE))</f>
        <v/>
      </c>
      <c r="W161" s="22" t="str">
        <f>IF(ISERROR(VLOOKUP(U161,Hoja1!$F$2:$I$989,4,FALSE)),"",VLOOKUP(U161,Hoja1!$F$2:$I$989,4,FALSE))</f>
        <v/>
      </c>
      <c r="X161" s="25"/>
      <c r="Y161" s="25"/>
      <c r="Z161" s="104" t="str">
        <f t="shared" si="4"/>
        <v/>
      </c>
      <c r="AA161" s="109"/>
      <c r="AB161" s="110"/>
      <c r="AC161" s="117">
        <f t="shared" si="5"/>
        <v>0</v>
      </c>
      <c r="AD161" s="94"/>
    </row>
    <row r="162" spans="2:30" x14ac:dyDescent="0.25">
      <c r="B162" s="103"/>
      <c r="C162" s="94"/>
      <c r="D162" s="87"/>
      <c r="E162" s="86" t="str">
        <f>IF(ISERROR(VLOOKUP(D162,Hoja1!G:H,2,0)),"",(VLOOKUP(D162,Hoja1!G:H,2,0)))</f>
        <v/>
      </c>
      <c r="F162" s="86" t="str">
        <f>IF(ISERROR(VLOOKUP(D162,Hoja1!G:I,3,0)),"",(VLOOKUP(D162,Hoja1!G:I,3,0)))</f>
        <v/>
      </c>
      <c r="G162" s="88" t="str">
        <f>IF(ISERROR(VLOOKUP(D162,Hoja1!G:J,4,0)),"",(VLOOKUP(D162,Hoja1!G:J,4,0)))</f>
        <v/>
      </c>
      <c r="H162" s="93"/>
      <c r="I162" s="92" t="str">
        <f>IF(ISERROR(VLOOKUP(J162,Hoja1!$C$22:$D$84,2,0)),"",(VLOOKUP(J162,Hoja1!$C$22:$D$84,2,0)))</f>
        <v/>
      </c>
      <c r="J162" s="21"/>
      <c r="K162" s="21"/>
      <c r="L162" s="21"/>
      <c r="M162" s="21"/>
      <c r="N162" s="21"/>
      <c r="O162" s="94"/>
      <c r="P162" s="93"/>
      <c r="Q162" s="24"/>
      <c r="R162" s="23"/>
      <c r="S162" s="24"/>
      <c r="T162" s="99" t="str">
        <f>IF(ISERROR(VLOOKUP(U162,Hoja1!$F$2:$J$989,5,0)),"",(VLOOKUP(U162,Hoja1!$F$2:$J$989,5,0)))</f>
        <v/>
      </c>
      <c r="U162" s="103"/>
      <c r="V162" s="22" t="str">
        <f>IF(ISERROR(VLOOKUP(U162,Hoja1!$F$2:$J$989,3,FALSE)),"",VLOOKUP(U162,Hoja1!$F$2:$J$989,3,FALSE))</f>
        <v/>
      </c>
      <c r="W162" s="22" t="str">
        <f>IF(ISERROR(VLOOKUP(U162,Hoja1!$F$2:$I$989,4,FALSE)),"",VLOOKUP(U162,Hoja1!$F$2:$I$989,4,FALSE))</f>
        <v/>
      </c>
      <c r="X162" s="25"/>
      <c r="Y162" s="25"/>
      <c r="Z162" s="104" t="str">
        <f t="shared" si="4"/>
        <v/>
      </c>
      <c r="AA162" s="109"/>
      <c r="AB162" s="110"/>
      <c r="AC162" s="117">
        <f t="shared" si="5"/>
        <v>0</v>
      </c>
      <c r="AD162" s="94"/>
    </row>
    <row r="163" spans="2:30" x14ac:dyDescent="0.25">
      <c r="B163" s="103"/>
      <c r="C163" s="94"/>
      <c r="D163" s="87"/>
      <c r="E163" s="86" t="str">
        <f>IF(ISERROR(VLOOKUP(D163,Hoja1!G:H,2,0)),"",(VLOOKUP(D163,Hoja1!G:H,2,0)))</f>
        <v/>
      </c>
      <c r="F163" s="86" t="str">
        <f>IF(ISERROR(VLOOKUP(D163,Hoja1!G:I,3,0)),"",(VLOOKUP(D163,Hoja1!G:I,3,0)))</f>
        <v/>
      </c>
      <c r="G163" s="88" t="str">
        <f>IF(ISERROR(VLOOKUP(D163,Hoja1!G:J,4,0)),"",(VLOOKUP(D163,Hoja1!G:J,4,0)))</f>
        <v/>
      </c>
      <c r="H163" s="93"/>
      <c r="I163" s="92" t="str">
        <f>IF(ISERROR(VLOOKUP(J163,Hoja1!$C$22:$D$84,2,0)),"",(VLOOKUP(J163,Hoja1!$C$22:$D$84,2,0)))</f>
        <v/>
      </c>
      <c r="J163" s="21"/>
      <c r="K163" s="21"/>
      <c r="L163" s="21"/>
      <c r="M163" s="21"/>
      <c r="N163" s="21"/>
      <c r="O163" s="94"/>
      <c r="P163" s="93"/>
      <c r="Q163" s="24"/>
      <c r="R163" s="23"/>
      <c r="S163" s="24"/>
      <c r="T163" s="99" t="str">
        <f>IF(ISERROR(VLOOKUP(U163,Hoja1!$F$2:$J$989,5,0)),"",(VLOOKUP(U163,Hoja1!$F$2:$J$989,5,0)))</f>
        <v/>
      </c>
      <c r="U163" s="103"/>
      <c r="V163" s="22" t="str">
        <f>IF(ISERROR(VLOOKUP(U163,Hoja1!$F$2:$J$989,3,FALSE)),"",VLOOKUP(U163,Hoja1!$F$2:$J$989,3,FALSE))</f>
        <v/>
      </c>
      <c r="W163" s="22" t="str">
        <f>IF(ISERROR(VLOOKUP(U163,Hoja1!$F$2:$I$989,4,FALSE)),"",VLOOKUP(U163,Hoja1!$F$2:$I$989,4,FALSE))</f>
        <v/>
      </c>
      <c r="X163" s="25"/>
      <c r="Y163" s="25"/>
      <c r="Z163" s="104" t="str">
        <f t="shared" si="4"/>
        <v/>
      </c>
      <c r="AA163" s="109"/>
      <c r="AB163" s="110"/>
      <c r="AC163" s="117">
        <f t="shared" si="5"/>
        <v>0</v>
      </c>
      <c r="AD163" s="94"/>
    </row>
    <row r="164" spans="2:30" x14ac:dyDescent="0.25">
      <c r="B164" s="103"/>
      <c r="C164" s="94"/>
      <c r="D164" s="87"/>
      <c r="E164" s="86" t="str">
        <f>IF(ISERROR(VLOOKUP(D164,Hoja1!G:H,2,0)),"",(VLOOKUP(D164,Hoja1!G:H,2,0)))</f>
        <v/>
      </c>
      <c r="F164" s="86" t="str">
        <f>IF(ISERROR(VLOOKUP(D164,Hoja1!G:I,3,0)),"",(VLOOKUP(D164,Hoja1!G:I,3,0)))</f>
        <v/>
      </c>
      <c r="G164" s="88" t="str">
        <f>IF(ISERROR(VLOOKUP(D164,Hoja1!G:J,4,0)),"",(VLOOKUP(D164,Hoja1!G:J,4,0)))</f>
        <v/>
      </c>
      <c r="H164" s="93"/>
      <c r="I164" s="92" t="str">
        <f>IF(ISERROR(VLOOKUP(J164,Hoja1!$C$22:$D$84,2,0)),"",(VLOOKUP(J164,Hoja1!$C$22:$D$84,2,0)))</f>
        <v/>
      </c>
      <c r="J164" s="21"/>
      <c r="K164" s="21"/>
      <c r="L164" s="21"/>
      <c r="M164" s="21"/>
      <c r="N164" s="21"/>
      <c r="O164" s="94"/>
      <c r="P164" s="93"/>
      <c r="Q164" s="24"/>
      <c r="R164" s="23"/>
      <c r="S164" s="24"/>
      <c r="T164" s="99" t="str">
        <f>IF(ISERROR(VLOOKUP(U164,Hoja1!$F$2:$J$989,5,0)),"",(VLOOKUP(U164,Hoja1!$F$2:$J$989,5,0)))</f>
        <v/>
      </c>
      <c r="U164" s="103"/>
      <c r="V164" s="22" t="str">
        <f>IF(ISERROR(VLOOKUP(U164,Hoja1!$F$2:$J$989,3,FALSE)),"",VLOOKUP(U164,Hoja1!$F$2:$J$989,3,FALSE))</f>
        <v/>
      </c>
      <c r="W164" s="22" t="str">
        <f>IF(ISERROR(VLOOKUP(U164,Hoja1!$F$2:$I$989,4,FALSE)),"",VLOOKUP(U164,Hoja1!$F$2:$I$989,4,FALSE))</f>
        <v/>
      </c>
      <c r="X164" s="25"/>
      <c r="Y164" s="25"/>
      <c r="Z164" s="104" t="str">
        <f t="shared" si="4"/>
        <v/>
      </c>
      <c r="AA164" s="109"/>
      <c r="AB164" s="110"/>
      <c r="AC164" s="117">
        <f t="shared" si="5"/>
        <v>0</v>
      </c>
      <c r="AD164" s="94"/>
    </row>
    <row r="165" spans="2:30" x14ac:dyDescent="0.25">
      <c r="B165" s="103"/>
      <c r="C165" s="94"/>
      <c r="D165" s="87"/>
      <c r="E165" s="86" t="str">
        <f>IF(ISERROR(VLOOKUP(D165,Hoja1!G:H,2,0)),"",(VLOOKUP(D165,Hoja1!G:H,2,0)))</f>
        <v/>
      </c>
      <c r="F165" s="86" t="str">
        <f>IF(ISERROR(VLOOKUP(D165,Hoja1!G:I,3,0)),"",(VLOOKUP(D165,Hoja1!G:I,3,0)))</f>
        <v/>
      </c>
      <c r="G165" s="88" t="str">
        <f>IF(ISERROR(VLOOKUP(D165,Hoja1!G:J,4,0)),"",(VLOOKUP(D165,Hoja1!G:J,4,0)))</f>
        <v/>
      </c>
      <c r="H165" s="93"/>
      <c r="I165" s="92" t="str">
        <f>IF(ISERROR(VLOOKUP(J165,Hoja1!$C$22:$D$84,2,0)),"",(VLOOKUP(J165,Hoja1!$C$22:$D$84,2,0)))</f>
        <v/>
      </c>
      <c r="J165" s="21"/>
      <c r="K165" s="21"/>
      <c r="L165" s="21"/>
      <c r="M165" s="21"/>
      <c r="N165" s="21"/>
      <c r="O165" s="94"/>
      <c r="P165" s="93"/>
      <c r="Q165" s="24"/>
      <c r="R165" s="23"/>
      <c r="S165" s="24"/>
      <c r="T165" s="99" t="str">
        <f>IF(ISERROR(VLOOKUP(U165,Hoja1!$F$2:$J$989,5,0)),"",(VLOOKUP(U165,Hoja1!$F$2:$J$989,5,0)))</f>
        <v/>
      </c>
      <c r="U165" s="103"/>
      <c r="V165" s="22" t="str">
        <f>IF(ISERROR(VLOOKUP(U165,Hoja1!$F$2:$J$989,3,FALSE)),"",VLOOKUP(U165,Hoja1!$F$2:$J$989,3,FALSE))</f>
        <v/>
      </c>
      <c r="W165" s="22" t="str">
        <f>IF(ISERROR(VLOOKUP(U165,Hoja1!$F$2:$I$989,4,FALSE)),"",VLOOKUP(U165,Hoja1!$F$2:$I$989,4,FALSE))</f>
        <v/>
      </c>
      <c r="X165" s="25"/>
      <c r="Y165" s="25"/>
      <c r="Z165" s="104" t="str">
        <f t="shared" si="4"/>
        <v/>
      </c>
      <c r="AA165" s="109"/>
      <c r="AB165" s="110"/>
      <c r="AC165" s="117">
        <f t="shared" si="5"/>
        <v>0</v>
      </c>
      <c r="AD165" s="94"/>
    </row>
    <row r="166" spans="2:30" x14ac:dyDescent="0.25">
      <c r="B166" s="103"/>
      <c r="C166" s="94"/>
      <c r="D166" s="87"/>
      <c r="E166" s="86" t="str">
        <f>IF(ISERROR(VLOOKUP(D166,Hoja1!G:H,2,0)),"",(VLOOKUP(D166,Hoja1!G:H,2,0)))</f>
        <v/>
      </c>
      <c r="F166" s="86" t="str">
        <f>IF(ISERROR(VLOOKUP(D166,Hoja1!G:I,3,0)),"",(VLOOKUP(D166,Hoja1!G:I,3,0)))</f>
        <v/>
      </c>
      <c r="G166" s="88" t="str">
        <f>IF(ISERROR(VLOOKUP(D166,Hoja1!G:J,4,0)),"",(VLOOKUP(D166,Hoja1!G:J,4,0)))</f>
        <v/>
      </c>
      <c r="H166" s="93"/>
      <c r="I166" s="92" t="str">
        <f>IF(ISERROR(VLOOKUP(J166,Hoja1!$C$22:$D$84,2,0)),"",(VLOOKUP(J166,Hoja1!$C$22:$D$84,2,0)))</f>
        <v/>
      </c>
      <c r="J166" s="21"/>
      <c r="K166" s="21"/>
      <c r="L166" s="21"/>
      <c r="M166" s="21"/>
      <c r="N166" s="21"/>
      <c r="O166" s="94"/>
      <c r="P166" s="93"/>
      <c r="Q166" s="24"/>
      <c r="R166" s="23"/>
      <c r="S166" s="24"/>
      <c r="T166" s="99" t="str">
        <f>IF(ISERROR(VLOOKUP(U166,Hoja1!$F$2:$J$989,5,0)),"",(VLOOKUP(U166,Hoja1!$F$2:$J$989,5,0)))</f>
        <v/>
      </c>
      <c r="U166" s="103"/>
      <c r="V166" s="22" t="str">
        <f>IF(ISERROR(VLOOKUP(U166,Hoja1!$F$2:$J$989,3,FALSE)),"",VLOOKUP(U166,Hoja1!$F$2:$J$989,3,FALSE))</f>
        <v/>
      </c>
      <c r="W166" s="22" t="str">
        <f>IF(ISERROR(VLOOKUP(U166,Hoja1!$F$2:$I$989,4,FALSE)),"",VLOOKUP(U166,Hoja1!$F$2:$I$989,4,FALSE))</f>
        <v/>
      </c>
      <c r="X166" s="25"/>
      <c r="Y166" s="25"/>
      <c r="Z166" s="104" t="str">
        <f t="shared" si="4"/>
        <v/>
      </c>
      <c r="AA166" s="109"/>
      <c r="AB166" s="110"/>
      <c r="AC166" s="117">
        <f t="shared" si="5"/>
        <v>0</v>
      </c>
      <c r="AD166" s="94"/>
    </row>
    <row r="167" spans="2:30" x14ac:dyDescent="0.25">
      <c r="B167" s="103"/>
      <c r="C167" s="94"/>
      <c r="D167" s="87"/>
      <c r="E167" s="86" t="str">
        <f>IF(ISERROR(VLOOKUP(D167,Hoja1!G:H,2,0)),"",(VLOOKUP(D167,Hoja1!G:H,2,0)))</f>
        <v/>
      </c>
      <c r="F167" s="86" t="str">
        <f>IF(ISERROR(VLOOKUP(D167,Hoja1!G:I,3,0)),"",(VLOOKUP(D167,Hoja1!G:I,3,0)))</f>
        <v/>
      </c>
      <c r="G167" s="88" t="str">
        <f>IF(ISERROR(VLOOKUP(D167,Hoja1!G:J,4,0)),"",(VLOOKUP(D167,Hoja1!G:J,4,0)))</f>
        <v/>
      </c>
      <c r="H167" s="93"/>
      <c r="I167" s="92" t="str">
        <f>IF(ISERROR(VLOOKUP(J167,Hoja1!$C$22:$D$84,2,0)),"",(VLOOKUP(J167,Hoja1!$C$22:$D$84,2,0)))</f>
        <v/>
      </c>
      <c r="J167" s="21"/>
      <c r="K167" s="21"/>
      <c r="L167" s="21"/>
      <c r="M167" s="21"/>
      <c r="N167" s="21"/>
      <c r="O167" s="94"/>
      <c r="P167" s="93"/>
      <c r="Q167" s="24"/>
      <c r="R167" s="23"/>
      <c r="S167" s="24"/>
      <c r="T167" s="99" t="str">
        <f>IF(ISERROR(VLOOKUP(U167,Hoja1!$F$2:$J$989,5,0)),"",(VLOOKUP(U167,Hoja1!$F$2:$J$989,5,0)))</f>
        <v/>
      </c>
      <c r="U167" s="103"/>
      <c r="V167" s="22" t="str">
        <f>IF(ISERROR(VLOOKUP(U167,Hoja1!$F$2:$J$989,3,FALSE)),"",VLOOKUP(U167,Hoja1!$F$2:$J$989,3,FALSE))</f>
        <v/>
      </c>
      <c r="W167" s="22" t="str">
        <f>IF(ISERROR(VLOOKUP(U167,Hoja1!$F$2:$I$989,4,FALSE)),"",VLOOKUP(U167,Hoja1!$F$2:$I$989,4,FALSE))</f>
        <v/>
      </c>
      <c r="X167" s="25"/>
      <c r="Y167" s="25"/>
      <c r="Z167" s="104" t="str">
        <f t="shared" si="4"/>
        <v/>
      </c>
      <c r="AA167" s="109"/>
      <c r="AB167" s="110"/>
      <c r="AC167" s="117">
        <f t="shared" si="5"/>
        <v>0</v>
      </c>
      <c r="AD167" s="94"/>
    </row>
    <row r="168" spans="2:30" x14ac:dyDescent="0.25">
      <c r="B168" s="103"/>
      <c r="C168" s="94"/>
      <c r="D168" s="87"/>
      <c r="E168" s="86" t="str">
        <f>IF(ISERROR(VLOOKUP(D168,Hoja1!G:H,2,0)),"",(VLOOKUP(D168,Hoja1!G:H,2,0)))</f>
        <v/>
      </c>
      <c r="F168" s="86" t="str">
        <f>IF(ISERROR(VLOOKUP(D168,Hoja1!G:I,3,0)),"",(VLOOKUP(D168,Hoja1!G:I,3,0)))</f>
        <v/>
      </c>
      <c r="G168" s="88" t="str">
        <f>IF(ISERROR(VLOOKUP(D168,Hoja1!G:J,4,0)),"",(VLOOKUP(D168,Hoja1!G:J,4,0)))</f>
        <v/>
      </c>
      <c r="H168" s="93"/>
      <c r="I168" s="92" t="str">
        <f>IF(ISERROR(VLOOKUP(J168,Hoja1!$C$22:$D$84,2,0)),"",(VLOOKUP(J168,Hoja1!$C$22:$D$84,2,0)))</f>
        <v/>
      </c>
      <c r="J168" s="21"/>
      <c r="K168" s="21"/>
      <c r="L168" s="21"/>
      <c r="M168" s="21"/>
      <c r="N168" s="21"/>
      <c r="O168" s="94"/>
      <c r="P168" s="93"/>
      <c r="Q168" s="24"/>
      <c r="R168" s="23"/>
      <c r="S168" s="24"/>
      <c r="T168" s="99" t="str">
        <f>IF(ISERROR(VLOOKUP(U168,Hoja1!$F$2:$J$989,5,0)),"",(VLOOKUP(U168,Hoja1!$F$2:$J$989,5,0)))</f>
        <v/>
      </c>
      <c r="U168" s="103"/>
      <c r="V168" s="22" t="str">
        <f>IF(ISERROR(VLOOKUP(U168,Hoja1!$F$2:$J$989,3,FALSE)),"",VLOOKUP(U168,Hoja1!$F$2:$J$989,3,FALSE))</f>
        <v/>
      </c>
      <c r="W168" s="22" t="str">
        <f>IF(ISERROR(VLOOKUP(U168,Hoja1!$F$2:$I$989,4,FALSE)),"",VLOOKUP(U168,Hoja1!$F$2:$I$989,4,FALSE))</f>
        <v/>
      </c>
      <c r="X168" s="25"/>
      <c r="Y168" s="25"/>
      <c r="Z168" s="104" t="str">
        <f t="shared" si="4"/>
        <v/>
      </c>
      <c r="AA168" s="109"/>
      <c r="AB168" s="110"/>
      <c r="AC168" s="117">
        <f t="shared" si="5"/>
        <v>0</v>
      </c>
      <c r="AD168" s="94"/>
    </row>
    <row r="169" spans="2:30" x14ac:dyDescent="0.25">
      <c r="B169" s="103"/>
      <c r="C169" s="94"/>
      <c r="D169" s="87"/>
      <c r="E169" s="86" t="str">
        <f>IF(ISERROR(VLOOKUP(D169,Hoja1!G:H,2,0)),"",(VLOOKUP(D169,Hoja1!G:H,2,0)))</f>
        <v/>
      </c>
      <c r="F169" s="86" t="str">
        <f>IF(ISERROR(VLOOKUP(D169,Hoja1!G:I,3,0)),"",(VLOOKUP(D169,Hoja1!G:I,3,0)))</f>
        <v/>
      </c>
      <c r="G169" s="88" t="str">
        <f>IF(ISERROR(VLOOKUP(D169,Hoja1!G:J,4,0)),"",(VLOOKUP(D169,Hoja1!G:J,4,0)))</f>
        <v/>
      </c>
      <c r="H169" s="93"/>
      <c r="I169" s="92" t="str">
        <f>IF(ISERROR(VLOOKUP(J169,Hoja1!$C$22:$D$84,2,0)),"",(VLOOKUP(J169,Hoja1!$C$22:$D$84,2,0)))</f>
        <v/>
      </c>
      <c r="J169" s="21"/>
      <c r="K169" s="21"/>
      <c r="L169" s="21"/>
      <c r="M169" s="21"/>
      <c r="N169" s="21"/>
      <c r="O169" s="94"/>
      <c r="P169" s="93"/>
      <c r="Q169" s="24"/>
      <c r="R169" s="23"/>
      <c r="S169" s="24"/>
      <c r="T169" s="99" t="str">
        <f>IF(ISERROR(VLOOKUP(U169,Hoja1!$F$2:$J$989,5,0)),"",(VLOOKUP(U169,Hoja1!$F$2:$J$989,5,0)))</f>
        <v/>
      </c>
      <c r="U169" s="103"/>
      <c r="V169" s="22" t="str">
        <f>IF(ISERROR(VLOOKUP(U169,Hoja1!$F$2:$J$989,3,FALSE)),"",VLOOKUP(U169,Hoja1!$F$2:$J$989,3,FALSE))</f>
        <v/>
      </c>
      <c r="W169" s="22" t="str">
        <f>IF(ISERROR(VLOOKUP(U169,Hoja1!$F$2:$I$989,4,FALSE)),"",VLOOKUP(U169,Hoja1!$F$2:$I$989,4,FALSE))</f>
        <v/>
      </c>
      <c r="X169" s="25"/>
      <c r="Y169" s="25"/>
      <c r="Z169" s="104" t="str">
        <f t="shared" si="4"/>
        <v/>
      </c>
      <c r="AA169" s="109"/>
      <c r="AB169" s="110"/>
      <c r="AC169" s="117">
        <f t="shared" si="5"/>
        <v>0</v>
      </c>
      <c r="AD169" s="94"/>
    </row>
    <row r="170" spans="2:30" x14ac:dyDescent="0.25">
      <c r="B170" s="103"/>
      <c r="C170" s="94"/>
      <c r="D170" s="87"/>
      <c r="E170" s="86" t="str">
        <f>IF(ISERROR(VLOOKUP(D170,Hoja1!G:H,2,0)),"",(VLOOKUP(D170,Hoja1!G:H,2,0)))</f>
        <v/>
      </c>
      <c r="F170" s="86" t="str">
        <f>IF(ISERROR(VLOOKUP(D170,Hoja1!G:I,3,0)),"",(VLOOKUP(D170,Hoja1!G:I,3,0)))</f>
        <v/>
      </c>
      <c r="G170" s="88" t="str">
        <f>IF(ISERROR(VLOOKUP(D170,Hoja1!G:J,4,0)),"",(VLOOKUP(D170,Hoja1!G:J,4,0)))</f>
        <v/>
      </c>
      <c r="H170" s="93"/>
      <c r="I170" s="92" t="str">
        <f>IF(ISERROR(VLOOKUP(J170,Hoja1!$C$22:$D$84,2,0)),"",(VLOOKUP(J170,Hoja1!$C$22:$D$84,2,0)))</f>
        <v/>
      </c>
      <c r="J170" s="21"/>
      <c r="K170" s="21"/>
      <c r="L170" s="21"/>
      <c r="M170" s="21"/>
      <c r="N170" s="21"/>
      <c r="O170" s="94"/>
      <c r="P170" s="93"/>
      <c r="Q170" s="24"/>
      <c r="R170" s="23"/>
      <c r="S170" s="24"/>
      <c r="T170" s="99" t="str">
        <f>IF(ISERROR(VLOOKUP(U170,Hoja1!$F$2:$J$989,5,0)),"",(VLOOKUP(U170,Hoja1!$F$2:$J$989,5,0)))</f>
        <v/>
      </c>
      <c r="U170" s="103"/>
      <c r="V170" s="22" t="str">
        <f>IF(ISERROR(VLOOKUP(U170,Hoja1!$F$2:$J$989,3,FALSE)),"",VLOOKUP(U170,Hoja1!$F$2:$J$989,3,FALSE))</f>
        <v/>
      </c>
      <c r="W170" s="22" t="str">
        <f>IF(ISERROR(VLOOKUP(U170,Hoja1!$F$2:$I$989,4,FALSE)),"",VLOOKUP(U170,Hoja1!$F$2:$I$989,4,FALSE))</f>
        <v/>
      </c>
      <c r="X170" s="25"/>
      <c r="Y170" s="25"/>
      <c r="Z170" s="104" t="str">
        <f t="shared" si="4"/>
        <v/>
      </c>
      <c r="AA170" s="109"/>
      <c r="AB170" s="110"/>
      <c r="AC170" s="117">
        <f t="shared" si="5"/>
        <v>0</v>
      </c>
      <c r="AD170" s="94"/>
    </row>
    <row r="171" spans="2:30" x14ac:dyDescent="0.25">
      <c r="B171" s="103"/>
      <c r="C171" s="94"/>
      <c r="D171" s="87"/>
      <c r="E171" s="86" t="str">
        <f>IF(ISERROR(VLOOKUP(D171,Hoja1!G:H,2,0)),"",(VLOOKUP(D171,Hoja1!G:H,2,0)))</f>
        <v/>
      </c>
      <c r="F171" s="86" t="str">
        <f>IF(ISERROR(VLOOKUP(D171,Hoja1!G:I,3,0)),"",(VLOOKUP(D171,Hoja1!G:I,3,0)))</f>
        <v/>
      </c>
      <c r="G171" s="88" t="str">
        <f>IF(ISERROR(VLOOKUP(D171,Hoja1!G:J,4,0)),"",(VLOOKUP(D171,Hoja1!G:J,4,0)))</f>
        <v/>
      </c>
      <c r="H171" s="93"/>
      <c r="I171" s="92" t="str">
        <f>IF(ISERROR(VLOOKUP(J171,Hoja1!$C$22:$D$84,2,0)),"",(VLOOKUP(J171,Hoja1!$C$22:$D$84,2,0)))</f>
        <v/>
      </c>
      <c r="J171" s="21"/>
      <c r="K171" s="21"/>
      <c r="L171" s="21"/>
      <c r="M171" s="21"/>
      <c r="N171" s="21"/>
      <c r="O171" s="94"/>
      <c r="P171" s="93"/>
      <c r="Q171" s="24"/>
      <c r="R171" s="23"/>
      <c r="S171" s="24"/>
      <c r="T171" s="99" t="str">
        <f>IF(ISERROR(VLOOKUP(U171,Hoja1!$F$2:$J$989,5,0)),"",(VLOOKUP(U171,Hoja1!$F$2:$J$989,5,0)))</f>
        <v/>
      </c>
      <c r="U171" s="103"/>
      <c r="V171" s="22" t="str">
        <f>IF(ISERROR(VLOOKUP(U171,Hoja1!$F$2:$J$989,3,FALSE)),"",VLOOKUP(U171,Hoja1!$F$2:$J$989,3,FALSE))</f>
        <v/>
      </c>
      <c r="W171" s="22" t="str">
        <f>IF(ISERROR(VLOOKUP(U171,Hoja1!$F$2:$I$989,4,FALSE)),"",VLOOKUP(U171,Hoja1!$F$2:$I$989,4,FALSE))</f>
        <v/>
      </c>
      <c r="X171" s="25"/>
      <c r="Y171" s="25"/>
      <c r="Z171" s="104" t="str">
        <f t="shared" si="4"/>
        <v/>
      </c>
      <c r="AA171" s="109"/>
      <c r="AB171" s="110"/>
      <c r="AC171" s="117">
        <f t="shared" si="5"/>
        <v>0</v>
      </c>
      <c r="AD171" s="94"/>
    </row>
    <row r="172" spans="2:30" x14ac:dyDescent="0.25">
      <c r="B172" s="103"/>
      <c r="C172" s="94"/>
      <c r="D172" s="87"/>
      <c r="E172" s="86" t="str">
        <f>IF(ISERROR(VLOOKUP(D172,Hoja1!G:H,2,0)),"",(VLOOKUP(D172,Hoja1!G:H,2,0)))</f>
        <v/>
      </c>
      <c r="F172" s="86" t="str">
        <f>IF(ISERROR(VLOOKUP(D172,Hoja1!G:I,3,0)),"",(VLOOKUP(D172,Hoja1!G:I,3,0)))</f>
        <v/>
      </c>
      <c r="G172" s="88" t="str">
        <f>IF(ISERROR(VLOOKUP(D172,Hoja1!G:J,4,0)),"",(VLOOKUP(D172,Hoja1!G:J,4,0)))</f>
        <v/>
      </c>
      <c r="H172" s="93"/>
      <c r="I172" s="92" t="str">
        <f>IF(ISERROR(VLOOKUP(J172,Hoja1!$C$22:$D$84,2,0)),"",(VLOOKUP(J172,Hoja1!$C$22:$D$84,2,0)))</f>
        <v/>
      </c>
      <c r="J172" s="21"/>
      <c r="K172" s="21"/>
      <c r="L172" s="21"/>
      <c r="M172" s="21"/>
      <c r="N172" s="21"/>
      <c r="O172" s="94"/>
      <c r="P172" s="93"/>
      <c r="Q172" s="24"/>
      <c r="R172" s="23"/>
      <c r="S172" s="24"/>
      <c r="T172" s="99" t="str">
        <f>IF(ISERROR(VLOOKUP(U172,Hoja1!$F$2:$J$989,5,0)),"",(VLOOKUP(U172,Hoja1!$F$2:$J$989,5,0)))</f>
        <v/>
      </c>
      <c r="U172" s="103"/>
      <c r="V172" s="22" t="str">
        <f>IF(ISERROR(VLOOKUP(U172,Hoja1!$F$2:$J$989,3,FALSE)),"",VLOOKUP(U172,Hoja1!$F$2:$J$989,3,FALSE))</f>
        <v/>
      </c>
      <c r="W172" s="22" t="str">
        <f>IF(ISERROR(VLOOKUP(U172,Hoja1!$F$2:$I$989,4,FALSE)),"",VLOOKUP(U172,Hoja1!$F$2:$I$989,4,FALSE))</f>
        <v/>
      </c>
      <c r="X172" s="25"/>
      <c r="Y172" s="25"/>
      <c r="Z172" s="104" t="str">
        <f t="shared" si="4"/>
        <v/>
      </c>
      <c r="AA172" s="109"/>
      <c r="AB172" s="110"/>
      <c r="AC172" s="117">
        <f t="shared" si="5"/>
        <v>0</v>
      </c>
      <c r="AD172" s="94"/>
    </row>
    <row r="173" spans="2:30" x14ac:dyDescent="0.25">
      <c r="B173" s="103"/>
      <c r="C173" s="94"/>
      <c r="D173" s="87"/>
      <c r="E173" s="86" t="str">
        <f>IF(ISERROR(VLOOKUP(D173,Hoja1!G:H,2,0)),"",(VLOOKUP(D173,Hoja1!G:H,2,0)))</f>
        <v/>
      </c>
      <c r="F173" s="86" t="str">
        <f>IF(ISERROR(VLOOKUP(D173,Hoja1!G:I,3,0)),"",(VLOOKUP(D173,Hoja1!G:I,3,0)))</f>
        <v/>
      </c>
      <c r="G173" s="88" t="str">
        <f>IF(ISERROR(VLOOKUP(D173,Hoja1!G:J,4,0)),"",(VLOOKUP(D173,Hoja1!G:J,4,0)))</f>
        <v/>
      </c>
      <c r="H173" s="93"/>
      <c r="I173" s="92" t="str">
        <f>IF(ISERROR(VLOOKUP(J173,Hoja1!$C$22:$D$84,2,0)),"",(VLOOKUP(J173,Hoja1!$C$22:$D$84,2,0)))</f>
        <v/>
      </c>
      <c r="J173" s="21"/>
      <c r="K173" s="21"/>
      <c r="L173" s="21"/>
      <c r="M173" s="21"/>
      <c r="N173" s="21"/>
      <c r="O173" s="94"/>
      <c r="P173" s="93"/>
      <c r="Q173" s="24"/>
      <c r="R173" s="23"/>
      <c r="S173" s="24"/>
      <c r="T173" s="99" t="str">
        <f>IF(ISERROR(VLOOKUP(U173,Hoja1!$F$2:$J$989,5,0)),"",(VLOOKUP(U173,Hoja1!$F$2:$J$989,5,0)))</f>
        <v/>
      </c>
      <c r="U173" s="103"/>
      <c r="V173" s="22" t="str">
        <f>IF(ISERROR(VLOOKUP(U173,Hoja1!$F$2:$J$989,3,FALSE)),"",VLOOKUP(U173,Hoja1!$F$2:$J$989,3,FALSE))</f>
        <v/>
      </c>
      <c r="W173" s="22" t="str">
        <f>IF(ISERROR(VLOOKUP(U173,Hoja1!$F$2:$I$989,4,FALSE)),"",VLOOKUP(U173,Hoja1!$F$2:$I$989,4,FALSE))</f>
        <v/>
      </c>
      <c r="X173" s="25"/>
      <c r="Y173" s="25"/>
      <c r="Z173" s="104" t="str">
        <f t="shared" si="4"/>
        <v/>
      </c>
      <c r="AA173" s="109"/>
      <c r="AB173" s="110"/>
      <c r="AC173" s="117">
        <f t="shared" si="5"/>
        <v>0</v>
      </c>
      <c r="AD173" s="94"/>
    </row>
    <row r="174" spans="2:30" x14ac:dyDescent="0.25">
      <c r="B174" s="103"/>
      <c r="C174" s="94"/>
      <c r="D174" s="87"/>
      <c r="E174" s="86" t="str">
        <f>IF(ISERROR(VLOOKUP(D174,Hoja1!G:H,2,0)),"",(VLOOKUP(D174,Hoja1!G:H,2,0)))</f>
        <v/>
      </c>
      <c r="F174" s="86" t="str">
        <f>IF(ISERROR(VLOOKUP(D174,Hoja1!G:I,3,0)),"",(VLOOKUP(D174,Hoja1!G:I,3,0)))</f>
        <v/>
      </c>
      <c r="G174" s="88" t="str">
        <f>IF(ISERROR(VLOOKUP(D174,Hoja1!G:J,4,0)),"",(VLOOKUP(D174,Hoja1!G:J,4,0)))</f>
        <v/>
      </c>
      <c r="H174" s="93"/>
      <c r="I174" s="92" t="str">
        <f>IF(ISERROR(VLOOKUP(J174,Hoja1!$C$22:$D$84,2,0)),"",(VLOOKUP(J174,Hoja1!$C$22:$D$84,2,0)))</f>
        <v/>
      </c>
      <c r="J174" s="21"/>
      <c r="K174" s="21"/>
      <c r="L174" s="21"/>
      <c r="M174" s="21"/>
      <c r="N174" s="21"/>
      <c r="O174" s="94"/>
      <c r="P174" s="93"/>
      <c r="Q174" s="24"/>
      <c r="R174" s="23"/>
      <c r="S174" s="24"/>
      <c r="T174" s="99" t="str">
        <f>IF(ISERROR(VLOOKUP(U174,Hoja1!$F$2:$J$989,5,0)),"",(VLOOKUP(U174,Hoja1!$F$2:$J$989,5,0)))</f>
        <v/>
      </c>
      <c r="U174" s="103"/>
      <c r="V174" s="22" t="str">
        <f>IF(ISERROR(VLOOKUP(U174,Hoja1!$F$2:$J$989,3,FALSE)),"",VLOOKUP(U174,Hoja1!$F$2:$J$989,3,FALSE))</f>
        <v/>
      </c>
      <c r="W174" s="22" t="str">
        <f>IF(ISERROR(VLOOKUP(U174,Hoja1!$F$2:$I$989,4,FALSE)),"",VLOOKUP(U174,Hoja1!$F$2:$I$989,4,FALSE))</f>
        <v/>
      </c>
      <c r="X174" s="25"/>
      <c r="Y174" s="25"/>
      <c r="Z174" s="104" t="str">
        <f t="shared" si="4"/>
        <v/>
      </c>
      <c r="AA174" s="109"/>
      <c r="AB174" s="110"/>
      <c r="AC174" s="117">
        <f t="shared" si="5"/>
        <v>0</v>
      </c>
      <c r="AD174" s="94"/>
    </row>
    <row r="175" spans="2:30" x14ac:dyDescent="0.25">
      <c r="B175" s="103"/>
      <c r="C175" s="94"/>
      <c r="D175" s="87"/>
      <c r="E175" s="86" t="str">
        <f>IF(ISERROR(VLOOKUP(D175,Hoja1!G:H,2,0)),"",(VLOOKUP(D175,Hoja1!G:H,2,0)))</f>
        <v/>
      </c>
      <c r="F175" s="86" t="str">
        <f>IF(ISERROR(VLOOKUP(D175,Hoja1!G:I,3,0)),"",(VLOOKUP(D175,Hoja1!G:I,3,0)))</f>
        <v/>
      </c>
      <c r="G175" s="88" t="str">
        <f>IF(ISERROR(VLOOKUP(D175,Hoja1!G:J,4,0)),"",(VLOOKUP(D175,Hoja1!G:J,4,0)))</f>
        <v/>
      </c>
      <c r="H175" s="93"/>
      <c r="I175" s="92" t="str">
        <f>IF(ISERROR(VLOOKUP(J175,Hoja1!$C$22:$D$84,2,0)),"",(VLOOKUP(J175,Hoja1!$C$22:$D$84,2,0)))</f>
        <v/>
      </c>
      <c r="J175" s="21"/>
      <c r="K175" s="21"/>
      <c r="L175" s="21"/>
      <c r="M175" s="21"/>
      <c r="N175" s="21"/>
      <c r="O175" s="94"/>
      <c r="P175" s="93"/>
      <c r="Q175" s="24"/>
      <c r="R175" s="23"/>
      <c r="S175" s="24"/>
      <c r="T175" s="99" t="str">
        <f>IF(ISERROR(VLOOKUP(U175,Hoja1!$F$2:$J$989,5,0)),"",(VLOOKUP(U175,Hoja1!$F$2:$J$989,5,0)))</f>
        <v/>
      </c>
      <c r="U175" s="103"/>
      <c r="V175" s="22" t="str">
        <f>IF(ISERROR(VLOOKUP(U175,Hoja1!$F$2:$J$989,3,FALSE)),"",VLOOKUP(U175,Hoja1!$F$2:$J$989,3,FALSE))</f>
        <v/>
      </c>
      <c r="W175" s="22" t="str">
        <f>IF(ISERROR(VLOOKUP(U175,Hoja1!$F$2:$I$989,4,FALSE)),"",VLOOKUP(U175,Hoja1!$F$2:$I$989,4,FALSE))</f>
        <v/>
      </c>
      <c r="X175" s="25"/>
      <c r="Y175" s="25"/>
      <c r="Z175" s="104" t="str">
        <f t="shared" si="4"/>
        <v/>
      </c>
      <c r="AA175" s="109"/>
      <c r="AB175" s="110"/>
      <c r="AC175" s="117">
        <f t="shared" si="5"/>
        <v>0</v>
      </c>
      <c r="AD175" s="94"/>
    </row>
    <row r="176" spans="2:30" x14ac:dyDescent="0.25">
      <c r="B176" s="103"/>
      <c r="C176" s="94"/>
      <c r="D176" s="87"/>
      <c r="E176" s="86" t="str">
        <f>IF(ISERROR(VLOOKUP(D176,Hoja1!G:H,2,0)),"",(VLOOKUP(D176,Hoja1!G:H,2,0)))</f>
        <v/>
      </c>
      <c r="F176" s="86" t="str">
        <f>IF(ISERROR(VLOOKUP(D176,Hoja1!G:I,3,0)),"",(VLOOKUP(D176,Hoja1!G:I,3,0)))</f>
        <v/>
      </c>
      <c r="G176" s="88" t="str">
        <f>IF(ISERROR(VLOOKUP(D176,Hoja1!G:J,4,0)),"",(VLOOKUP(D176,Hoja1!G:J,4,0)))</f>
        <v/>
      </c>
      <c r="H176" s="93"/>
      <c r="I176" s="92" t="str">
        <f>IF(ISERROR(VLOOKUP(J176,Hoja1!$C$22:$D$84,2,0)),"",(VLOOKUP(J176,Hoja1!$C$22:$D$84,2,0)))</f>
        <v/>
      </c>
      <c r="J176" s="21"/>
      <c r="K176" s="21"/>
      <c r="L176" s="21"/>
      <c r="M176" s="21"/>
      <c r="N176" s="21"/>
      <c r="O176" s="94"/>
      <c r="P176" s="93"/>
      <c r="Q176" s="24"/>
      <c r="R176" s="23"/>
      <c r="S176" s="24"/>
      <c r="T176" s="99" t="str">
        <f>IF(ISERROR(VLOOKUP(U176,Hoja1!$F$2:$J$989,5,0)),"",(VLOOKUP(U176,Hoja1!$F$2:$J$989,5,0)))</f>
        <v/>
      </c>
      <c r="U176" s="103"/>
      <c r="V176" s="22" t="str">
        <f>IF(ISERROR(VLOOKUP(U176,Hoja1!$F$2:$J$989,3,FALSE)),"",VLOOKUP(U176,Hoja1!$F$2:$J$989,3,FALSE))</f>
        <v/>
      </c>
      <c r="W176" s="22" t="str">
        <f>IF(ISERROR(VLOOKUP(U176,Hoja1!$F$2:$I$989,4,FALSE)),"",VLOOKUP(U176,Hoja1!$F$2:$I$989,4,FALSE))</f>
        <v/>
      </c>
      <c r="X176" s="25"/>
      <c r="Y176" s="25"/>
      <c r="Z176" s="104" t="str">
        <f t="shared" ref="Z176:Z239" si="6">IF(Y176="","",Y176/3)</f>
        <v/>
      </c>
      <c r="AA176" s="109"/>
      <c r="AB176" s="110"/>
      <c r="AC176" s="117">
        <f t="shared" si="5"/>
        <v>0</v>
      </c>
      <c r="AD176" s="94"/>
    </row>
    <row r="177" spans="2:30" x14ac:dyDescent="0.25">
      <c r="B177" s="103"/>
      <c r="C177" s="94"/>
      <c r="D177" s="87"/>
      <c r="E177" s="86" t="str">
        <f>IF(ISERROR(VLOOKUP(D177,Hoja1!G:H,2,0)),"",(VLOOKUP(D177,Hoja1!G:H,2,0)))</f>
        <v/>
      </c>
      <c r="F177" s="86" t="str">
        <f>IF(ISERROR(VLOOKUP(D177,Hoja1!G:I,3,0)),"",(VLOOKUP(D177,Hoja1!G:I,3,0)))</f>
        <v/>
      </c>
      <c r="G177" s="88" t="str">
        <f>IF(ISERROR(VLOOKUP(D177,Hoja1!G:J,4,0)),"",(VLOOKUP(D177,Hoja1!G:J,4,0)))</f>
        <v/>
      </c>
      <c r="H177" s="93"/>
      <c r="I177" s="92" t="str">
        <f>IF(ISERROR(VLOOKUP(J177,Hoja1!$C$22:$D$84,2,0)),"",(VLOOKUP(J177,Hoja1!$C$22:$D$84,2,0)))</f>
        <v/>
      </c>
      <c r="J177" s="21"/>
      <c r="K177" s="21"/>
      <c r="L177" s="21"/>
      <c r="M177" s="21"/>
      <c r="N177" s="21"/>
      <c r="O177" s="94"/>
      <c r="P177" s="93"/>
      <c r="Q177" s="24"/>
      <c r="R177" s="23"/>
      <c r="S177" s="24"/>
      <c r="T177" s="99" t="str">
        <f>IF(ISERROR(VLOOKUP(U177,Hoja1!$F$2:$J$989,5,0)),"",(VLOOKUP(U177,Hoja1!$F$2:$J$989,5,0)))</f>
        <v/>
      </c>
      <c r="U177" s="103"/>
      <c r="V177" s="22" t="str">
        <f>IF(ISERROR(VLOOKUP(U177,Hoja1!$F$2:$J$989,3,FALSE)),"",VLOOKUP(U177,Hoja1!$F$2:$J$989,3,FALSE))</f>
        <v/>
      </c>
      <c r="W177" s="22" t="str">
        <f>IF(ISERROR(VLOOKUP(U177,Hoja1!$F$2:$I$989,4,FALSE)),"",VLOOKUP(U177,Hoja1!$F$2:$I$989,4,FALSE))</f>
        <v/>
      </c>
      <c r="X177" s="25"/>
      <c r="Y177" s="25"/>
      <c r="Z177" s="104" t="str">
        <f t="shared" si="6"/>
        <v/>
      </c>
      <c r="AA177" s="109"/>
      <c r="AB177" s="110"/>
      <c r="AC177" s="117">
        <f t="shared" si="5"/>
        <v>0</v>
      </c>
      <c r="AD177" s="94"/>
    </row>
    <row r="178" spans="2:30" x14ac:dyDescent="0.25">
      <c r="B178" s="103"/>
      <c r="C178" s="94"/>
      <c r="D178" s="87"/>
      <c r="E178" s="86" t="str">
        <f>IF(ISERROR(VLOOKUP(D178,Hoja1!G:H,2,0)),"",(VLOOKUP(D178,Hoja1!G:H,2,0)))</f>
        <v/>
      </c>
      <c r="F178" s="86" t="str">
        <f>IF(ISERROR(VLOOKUP(D178,Hoja1!G:I,3,0)),"",(VLOOKUP(D178,Hoja1!G:I,3,0)))</f>
        <v/>
      </c>
      <c r="G178" s="88" t="str">
        <f>IF(ISERROR(VLOOKUP(D178,Hoja1!G:J,4,0)),"",(VLOOKUP(D178,Hoja1!G:J,4,0)))</f>
        <v/>
      </c>
      <c r="H178" s="93"/>
      <c r="I178" s="92" t="str">
        <f>IF(ISERROR(VLOOKUP(J178,Hoja1!$C$22:$D$84,2,0)),"",(VLOOKUP(J178,Hoja1!$C$22:$D$84,2,0)))</f>
        <v/>
      </c>
      <c r="J178" s="21"/>
      <c r="K178" s="21"/>
      <c r="L178" s="21"/>
      <c r="M178" s="21"/>
      <c r="N178" s="21"/>
      <c r="O178" s="94"/>
      <c r="P178" s="93"/>
      <c r="Q178" s="24"/>
      <c r="R178" s="23"/>
      <c r="S178" s="24"/>
      <c r="T178" s="99" t="str">
        <f>IF(ISERROR(VLOOKUP(U178,Hoja1!$F$2:$J$989,5,0)),"",(VLOOKUP(U178,Hoja1!$F$2:$J$989,5,0)))</f>
        <v/>
      </c>
      <c r="U178" s="103"/>
      <c r="V178" s="22" t="str">
        <f>IF(ISERROR(VLOOKUP(U178,Hoja1!$F$2:$J$989,3,FALSE)),"",VLOOKUP(U178,Hoja1!$F$2:$J$989,3,FALSE))</f>
        <v/>
      </c>
      <c r="W178" s="22" t="str">
        <f>IF(ISERROR(VLOOKUP(U178,Hoja1!$F$2:$I$989,4,FALSE)),"",VLOOKUP(U178,Hoja1!$F$2:$I$989,4,FALSE))</f>
        <v/>
      </c>
      <c r="X178" s="25"/>
      <c r="Y178" s="25"/>
      <c r="Z178" s="104" t="str">
        <f t="shared" si="6"/>
        <v/>
      </c>
      <c r="AA178" s="109"/>
      <c r="AB178" s="110"/>
      <c r="AC178" s="117">
        <f t="shared" si="5"/>
        <v>0</v>
      </c>
      <c r="AD178" s="94"/>
    </row>
    <row r="179" spans="2:30" x14ac:dyDescent="0.25">
      <c r="B179" s="103"/>
      <c r="C179" s="94"/>
      <c r="D179" s="87"/>
      <c r="E179" s="86" t="str">
        <f>IF(ISERROR(VLOOKUP(D179,Hoja1!G:H,2,0)),"",(VLOOKUP(D179,Hoja1!G:H,2,0)))</f>
        <v/>
      </c>
      <c r="F179" s="86" t="str">
        <f>IF(ISERROR(VLOOKUP(D179,Hoja1!G:I,3,0)),"",(VLOOKUP(D179,Hoja1!G:I,3,0)))</f>
        <v/>
      </c>
      <c r="G179" s="88" t="str">
        <f>IF(ISERROR(VLOOKUP(D179,Hoja1!G:J,4,0)),"",(VLOOKUP(D179,Hoja1!G:J,4,0)))</f>
        <v/>
      </c>
      <c r="H179" s="93"/>
      <c r="I179" s="92" t="str">
        <f>IF(ISERROR(VLOOKUP(J179,Hoja1!$C$22:$D$84,2,0)),"",(VLOOKUP(J179,Hoja1!$C$22:$D$84,2,0)))</f>
        <v/>
      </c>
      <c r="J179" s="21"/>
      <c r="K179" s="21"/>
      <c r="L179" s="21"/>
      <c r="M179" s="21"/>
      <c r="N179" s="21"/>
      <c r="O179" s="94"/>
      <c r="P179" s="93"/>
      <c r="Q179" s="24"/>
      <c r="R179" s="23"/>
      <c r="S179" s="24"/>
      <c r="T179" s="99" t="str">
        <f>IF(ISERROR(VLOOKUP(U179,Hoja1!$F$2:$J$989,5,0)),"",(VLOOKUP(U179,Hoja1!$F$2:$J$989,5,0)))</f>
        <v/>
      </c>
      <c r="U179" s="103"/>
      <c r="V179" s="22" t="str">
        <f>IF(ISERROR(VLOOKUP(U179,Hoja1!$F$2:$J$989,3,FALSE)),"",VLOOKUP(U179,Hoja1!$F$2:$J$989,3,FALSE))</f>
        <v/>
      </c>
      <c r="W179" s="22" t="str">
        <f>IF(ISERROR(VLOOKUP(U179,Hoja1!$F$2:$I$989,4,FALSE)),"",VLOOKUP(U179,Hoja1!$F$2:$I$989,4,FALSE))</f>
        <v/>
      </c>
      <c r="X179" s="25"/>
      <c r="Y179" s="25"/>
      <c r="Z179" s="104" t="str">
        <f t="shared" si="6"/>
        <v/>
      </c>
      <c r="AA179" s="109"/>
      <c r="AB179" s="110"/>
      <c r="AC179" s="117">
        <f t="shared" si="5"/>
        <v>0</v>
      </c>
      <c r="AD179" s="94"/>
    </row>
    <row r="180" spans="2:30" x14ac:dyDescent="0.25">
      <c r="B180" s="103"/>
      <c r="C180" s="94"/>
      <c r="D180" s="87"/>
      <c r="E180" s="86" t="str">
        <f>IF(ISERROR(VLOOKUP(D180,Hoja1!G:H,2,0)),"",(VLOOKUP(D180,Hoja1!G:H,2,0)))</f>
        <v/>
      </c>
      <c r="F180" s="86" t="str">
        <f>IF(ISERROR(VLOOKUP(D180,Hoja1!G:I,3,0)),"",(VLOOKUP(D180,Hoja1!G:I,3,0)))</f>
        <v/>
      </c>
      <c r="G180" s="88" t="str">
        <f>IF(ISERROR(VLOOKUP(D180,Hoja1!G:J,4,0)),"",(VLOOKUP(D180,Hoja1!G:J,4,0)))</f>
        <v/>
      </c>
      <c r="H180" s="93"/>
      <c r="I180" s="92" t="str">
        <f>IF(ISERROR(VLOOKUP(J180,Hoja1!$C$22:$D$84,2,0)),"",(VLOOKUP(J180,Hoja1!$C$22:$D$84,2,0)))</f>
        <v/>
      </c>
      <c r="J180" s="21"/>
      <c r="K180" s="21"/>
      <c r="L180" s="21"/>
      <c r="M180" s="21"/>
      <c r="N180" s="21"/>
      <c r="O180" s="94"/>
      <c r="P180" s="93"/>
      <c r="Q180" s="24"/>
      <c r="R180" s="23"/>
      <c r="S180" s="24"/>
      <c r="T180" s="99" t="str">
        <f>IF(ISERROR(VLOOKUP(U180,Hoja1!$F$2:$J$989,5,0)),"",(VLOOKUP(U180,Hoja1!$F$2:$J$989,5,0)))</f>
        <v/>
      </c>
      <c r="U180" s="103"/>
      <c r="V180" s="22" t="str">
        <f>IF(ISERROR(VLOOKUP(U180,Hoja1!$F$2:$J$989,3,FALSE)),"",VLOOKUP(U180,Hoja1!$F$2:$J$989,3,FALSE))</f>
        <v/>
      </c>
      <c r="W180" s="22" t="str">
        <f>IF(ISERROR(VLOOKUP(U180,Hoja1!$F$2:$I$989,4,FALSE)),"",VLOOKUP(U180,Hoja1!$F$2:$I$989,4,FALSE))</f>
        <v/>
      </c>
      <c r="X180" s="25"/>
      <c r="Y180" s="25"/>
      <c r="Z180" s="104" t="str">
        <f t="shared" si="6"/>
        <v/>
      </c>
      <c r="AA180" s="109"/>
      <c r="AB180" s="110"/>
      <c r="AC180" s="117">
        <f t="shared" si="5"/>
        <v>0</v>
      </c>
      <c r="AD180" s="94"/>
    </row>
    <row r="181" spans="2:30" x14ac:dyDescent="0.25">
      <c r="B181" s="103"/>
      <c r="C181" s="94"/>
      <c r="D181" s="87"/>
      <c r="E181" s="86" t="str">
        <f>IF(ISERROR(VLOOKUP(D181,Hoja1!G:H,2,0)),"",(VLOOKUP(D181,Hoja1!G:H,2,0)))</f>
        <v/>
      </c>
      <c r="F181" s="86" t="str">
        <f>IF(ISERROR(VLOOKUP(D181,Hoja1!G:I,3,0)),"",(VLOOKUP(D181,Hoja1!G:I,3,0)))</f>
        <v/>
      </c>
      <c r="G181" s="88" t="str">
        <f>IF(ISERROR(VLOOKUP(D181,Hoja1!G:J,4,0)),"",(VLOOKUP(D181,Hoja1!G:J,4,0)))</f>
        <v/>
      </c>
      <c r="H181" s="93"/>
      <c r="I181" s="92" t="str">
        <f>IF(ISERROR(VLOOKUP(J181,Hoja1!$C$22:$D$84,2,0)),"",(VLOOKUP(J181,Hoja1!$C$22:$D$84,2,0)))</f>
        <v/>
      </c>
      <c r="J181" s="21"/>
      <c r="K181" s="21"/>
      <c r="L181" s="21"/>
      <c r="M181" s="21"/>
      <c r="N181" s="21"/>
      <c r="O181" s="94"/>
      <c r="P181" s="93"/>
      <c r="Q181" s="24"/>
      <c r="R181" s="23"/>
      <c r="S181" s="24"/>
      <c r="T181" s="99" t="str">
        <f>IF(ISERROR(VLOOKUP(U181,Hoja1!$F$2:$J$989,5,0)),"",(VLOOKUP(U181,Hoja1!$F$2:$J$989,5,0)))</f>
        <v/>
      </c>
      <c r="U181" s="103"/>
      <c r="V181" s="22" t="str">
        <f>IF(ISERROR(VLOOKUP(U181,Hoja1!$F$2:$J$989,3,FALSE)),"",VLOOKUP(U181,Hoja1!$F$2:$J$989,3,FALSE))</f>
        <v/>
      </c>
      <c r="W181" s="22" t="str">
        <f>IF(ISERROR(VLOOKUP(U181,Hoja1!$F$2:$I$989,4,FALSE)),"",VLOOKUP(U181,Hoja1!$F$2:$I$989,4,FALSE))</f>
        <v/>
      </c>
      <c r="X181" s="25"/>
      <c r="Y181" s="25"/>
      <c r="Z181" s="104" t="str">
        <f t="shared" si="6"/>
        <v/>
      </c>
      <c r="AA181" s="109"/>
      <c r="AB181" s="110"/>
      <c r="AC181" s="117">
        <f t="shared" si="5"/>
        <v>0</v>
      </c>
      <c r="AD181" s="94"/>
    </row>
    <row r="182" spans="2:30" x14ac:dyDescent="0.25">
      <c r="B182" s="103"/>
      <c r="C182" s="94"/>
      <c r="D182" s="87"/>
      <c r="E182" s="86" t="str">
        <f>IF(ISERROR(VLOOKUP(D182,Hoja1!G:H,2,0)),"",(VLOOKUP(D182,Hoja1!G:H,2,0)))</f>
        <v/>
      </c>
      <c r="F182" s="86" t="str">
        <f>IF(ISERROR(VLOOKUP(D182,Hoja1!G:I,3,0)),"",(VLOOKUP(D182,Hoja1!G:I,3,0)))</f>
        <v/>
      </c>
      <c r="G182" s="88" t="str">
        <f>IF(ISERROR(VLOOKUP(D182,Hoja1!G:J,4,0)),"",(VLOOKUP(D182,Hoja1!G:J,4,0)))</f>
        <v/>
      </c>
      <c r="H182" s="93"/>
      <c r="I182" s="92" t="str">
        <f>IF(ISERROR(VLOOKUP(J182,Hoja1!$C$22:$D$84,2,0)),"",(VLOOKUP(J182,Hoja1!$C$22:$D$84,2,0)))</f>
        <v/>
      </c>
      <c r="J182" s="21"/>
      <c r="K182" s="21"/>
      <c r="L182" s="21"/>
      <c r="M182" s="21"/>
      <c r="N182" s="21"/>
      <c r="O182" s="94"/>
      <c r="P182" s="93"/>
      <c r="Q182" s="24"/>
      <c r="R182" s="23"/>
      <c r="S182" s="24"/>
      <c r="T182" s="99" t="str">
        <f>IF(ISERROR(VLOOKUP(U182,Hoja1!$F$2:$J$989,5,0)),"",(VLOOKUP(U182,Hoja1!$F$2:$J$989,5,0)))</f>
        <v/>
      </c>
      <c r="U182" s="103"/>
      <c r="V182" s="22" t="str">
        <f>IF(ISERROR(VLOOKUP(U182,Hoja1!$F$2:$J$989,3,FALSE)),"",VLOOKUP(U182,Hoja1!$F$2:$J$989,3,FALSE))</f>
        <v/>
      </c>
      <c r="W182" s="22" t="str">
        <f>IF(ISERROR(VLOOKUP(U182,Hoja1!$F$2:$I$989,4,FALSE)),"",VLOOKUP(U182,Hoja1!$F$2:$I$989,4,FALSE))</f>
        <v/>
      </c>
      <c r="X182" s="25"/>
      <c r="Y182" s="25"/>
      <c r="Z182" s="104" t="str">
        <f t="shared" si="6"/>
        <v/>
      </c>
      <c r="AA182" s="109"/>
      <c r="AB182" s="110"/>
      <c r="AC182" s="117">
        <f t="shared" si="5"/>
        <v>0</v>
      </c>
      <c r="AD182" s="94"/>
    </row>
    <row r="183" spans="2:30" x14ac:dyDescent="0.25">
      <c r="B183" s="103"/>
      <c r="C183" s="94"/>
      <c r="D183" s="87"/>
      <c r="E183" s="86" t="str">
        <f>IF(ISERROR(VLOOKUP(D183,Hoja1!G:H,2,0)),"",(VLOOKUP(D183,Hoja1!G:H,2,0)))</f>
        <v/>
      </c>
      <c r="F183" s="86" t="str">
        <f>IF(ISERROR(VLOOKUP(D183,Hoja1!G:I,3,0)),"",(VLOOKUP(D183,Hoja1!G:I,3,0)))</f>
        <v/>
      </c>
      <c r="G183" s="88" t="str">
        <f>IF(ISERROR(VLOOKUP(D183,Hoja1!G:J,4,0)),"",(VLOOKUP(D183,Hoja1!G:J,4,0)))</f>
        <v/>
      </c>
      <c r="H183" s="93"/>
      <c r="I183" s="92" t="str">
        <f>IF(ISERROR(VLOOKUP(J183,Hoja1!$C$22:$D$84,2,0)),"",(VLOOKUP(J183,Hoja1!$C$22:$D$84,2,0)))</f>
        <v/>
      </c>
      <c r="J183" s="21"/>
      <c r="K183" s="21"/>
      <c r="L183" s="21"/>
      <c r="M183" s="21"/>
      <c r="N183" s="21"/>
      <c r="O183" s="94"/>
      <c r="P183" s="93"/>
      <c r="Q183" s="24"/>
      <c r="R183" s="23"/>
      <c r="S183" s="24"/>
      <c r="T183" s="99" t="str">
        <f>IF(ISERROR(VLOOKUP(U183,Hoja1!$F$2:$J$989,5,0)),"",(VLOOKUP(U183,Hoja1!$F$2:$J$989,5,0)))</f>
        <v/>
      </c>
      <c r="U183" s="103"/>
      <c r="V183" s="22" t="str">
        <f>IF(ISERROR(VLOOKUP(U183,Hoja1!$F$2:$J$989,3,FALSE)),"",VLOOKUP(U183,Hoja1!$F$2:$J$989,3,FALSE))</f>
        <v/>
      </c>
      <c r="W183" s="22" t="str">
        <f>IF(ISERROR(VLOOKUP(U183,Hoja1!$F$2:$I$989,4,FALSE)),"",VLOOKUP(U183,Hoja1!$F$2:$I$989,4,FALSE))</f>
        <v/>
      </c>
      <c r="X183" s="25"/>
      <c r="Y183" s="25"/>
      <c r="Z183" s="104" t="str">
        <f t="shared" si="6"/>
        <v/>
      </c>
      <c r="AA183" s="109"/>
      <c r="AB183" s="110"/>
      <c r="AC183" s="117">
        <f t="shared" si="5"/>
        <v>0</v>
      </c>
      <c r="AD183" s="94"/>
    </row>
    <row r="184" spans="2:30" x14ac:dyDescent="0.25">
      <c r="B184" s="103"/>
      <c r="C184" s="94"/>
      <c r="D184" s="87"/>
      <c r="E184" s="86" t="str">
        <f>IF(ISERROR(VLOOKUP(D184,Hoja1!G:H,2,0)),"",(VLOOKUP(D184,Hoja1!G:H,2,0)))</f>
        <v/>
      </c>
      <c r="F184" s="86" t="str">
        <f>IF(ISERROR(VLOOKUP(D184,Hoja1!G:I,3,0)),"",(VLOOKUP(D184,Hoja1!G:I,3,0)))</f>
        <v/>
      </c>
      <c r="G184" s="88" t="str">
        <f>IF(ISERROR(VLOOKUP(D184,Hoja1!G:J,4,0)),"",(VLOOKUP(D184,Hoja1!G:J,4,0)))</f>
        <v/>
      </c>
      <c r="H184" s="93"/>
      <c r="I184" s="92" t="str">
        <f>IF(ISERROR(VLOOKUP(J184,Hoja1!$C$22:$D$84,2,0)),"",(VLOOKUP(J184,Hoja1!$C$22:$D$84,2,0)))</f>
        <v/>
      </c>
      <c r="J184" s="21"/>
      <c r="K184" s="21"/>
      <c r="L184" s="21"/>
      <c r="M184" s="21"/>
      <c r="N184" s="21"/>
      <c r="O184" s="94"/>
      <c r="P184" s="93"/>
      <c r="Q184" s="24"/>
      <c r="R184" s="23"/>
      <c r="S184" s="24"/>
      <c r="T184" s="99" t="str">
        <f>IF(ISERROR(VLOOKUP(U184,Hoja1!$F$2:$J$989,5,0)),"",(VLOOKUP(U184,Hoja1!$F$2:$J$989,5,0)))</f>
        <v/>
      </c>
      <c r="U184" s="103"/>
      <c r="V184" s="22" t="str">
        <f>IF(ISERROR(VLOOKUP(U184,Hoja1!$F$2:$J$989,3,FALSE)),"",VLOOKUP(U184,Hoja1!$F$2:$J$989,3,FALSE))</f>
        <v/>
      </c>
      <c r="W184" s="22" t="str">
        <f>IF(ISERROR(VLOOKUP(U184,Hoja1!$F$2:$I$989,4,FALSE)),"",VLOOKUP(U184,Hoja1!$F$2:$I$989,4,FALSE))</f>
        <v/>
      </c>
      <c r="X184" s="25"/>
      <c r="Y184" s="25"/>
      <c r="Z184" s="104" t="str">
        <f t="shared" si="6"/>
        <v/>
      </c>
      <c r="AA184" s="109"/>
      <c r="AB184" s="110"/>
      <c r="AC184" s="117">
        <f t="shared" si="5"/>
        <v>0</v>
      </c>
      <c r="AD184" s="94"/>
    </row>
    <row r="185" spans="2:30" x14ac:dyDescent="0.25">
      <c r="B185" s="103"/>
      <c r="C185" s="94"/>
      <c r="D185" s="87"/>
      <c r="E185" s="86" t="str">
        <f>IF(ISERROR(VLOOKUP(D185,Hoja1!G:H,2,0)),"",(VLOOKUP(D185,Hoja1!G:H,2,0)))</f>
        <v/>
      </c>
      <c r="F185" s="86" t="str">
        <f>IF(ISERROR(VLOOKUP(D185,Hoja1!G:I,3,0)),"",(VLOOKUP(D185,Hoja1!G:I,3,0)))</f>
        <v/>
      </c>
      <c r="G185" s="88" t="str">
        <f>IF(ISERROR(VLOOKUP(D185,Hoja1!G:J,4,0)),"",(VLOOKUP(D185,Hoja1!G:J,4,0)))</f>
        <v/>
      </c>
      <c r="H185" s="93"/>
      <c r="I185" s="92" t="str">
        <f>IF(ISERROR(VLOOKUP(J185,Hoja1!$C$22:$D$84,2,0)),"",(VLOOKUP(J185,Hoja1!$C$22:$D$84,2,0)))</f>
        <v/>
      </c>
      <c r="J185" s="21"/>
      <c r="K185" s="21"/>
      <c r="L185" s="21"/>
      <c r="M185" s="21"/>
      <c r="N185" s="21"/>
      <c r="O185" s="94"/>
      <c r="P185" s="93"/>
      <c r="Q185" s="24"/>
      <c r="R185" s="23"/>
      <c r="S185" s="24"/>
      <c r="T185" s="99" t="str">
        <f>IF(ISERROR(VLOOKUP(U185,Hoja1!$F$2:$J$989,5,0)),"",(VLOOKUP(U185,Hoja1!$F$2:$J$989,5,0)))</f>
        <v/>
      </c>
      <c r="U185" s="103"/>
      <c r="V185" s="22" t="str">
        <f>IF(ISERROR(VLOOKUP(U185,Hoja1!$F$2:$J$989,3,FALSE)),"",VLOOKUP(U185,Hoja1!$F$2:$J$989,3,FALSE))</f>
        <v/>
      </c>
      <c r="W185" s="22" t="str">
        <f>IF(ISERROR(VLOOKUP(U185,Hoja1!$F$2:$I$989,4,FALSE)),"",VLOOKUP(U185,Hoja1!$F$2:$I$989,4,FALSE))</f>
        <v/>
      </c>
      <c r="X185" s="25"/>
      <c r="Y185" s="25"/>
      <c r="Z185" s="104" t="str">
        <f t="shared" si="6"/>
        <v/>
      </c>
      <c r="AA185" s="109"/>
      <c r="AB185" s="110"/>
      <c r="AC185" s="117">
        <f t="shared" si="5"/>
        <v>0</v>
      </c>
      <c r="AD185" s="94"/>
    </row>
    <row r="186" spans="2:30" x14ac:dyDescent="0.25">
      <c r="B186" s="103"/>
      <c r="C186" s="94"/>
      <c r="D186" s="87"/>
      <c r="E186" s="86" t="str">
        <f>IF(ISERROR(VLOOKUP(D186,Hoja1!G:H,2,0)),"",(VLOOKUP(D186,Hoja1!G:H,2,0)))</f>
        <v/>
      </c>
      <c r="F186" s="86" t="str">
        <f>IF(ISERROR(VLOOKUP(D186,Hoja1!G:I,3,0)),"",(VLOOKUP(D186,Hoja1!G:I,3,0)))</f>
        <v/>
      </c>
      <c r="G186" s="88" t="str">
        <f>IF(ISERROR(VLOOKUP(D186,Hoja1!G:J,4,0)),"",(VLOOKUP(D186,Hoja1!G:J,4,0)))</f>
        <v/>
      </c>
      <c r="H186" s="93"/>
      <c r="I186" s="92" t="str">
        <f>IF(ISERROR(VLOOKUP(J186,Hoja1!$C$22:$D$84,2,0)),"",(VLOOKUP(J186,Hoja1!$C$22:$D$84,2,0)))</f>
        <v/>
      </c>
      <c r="J186" s="21"/>
      <c r="K186" s="21"/>
      <c r="L186" s="21"/>
      <c r="M186" s="21"/>
      <c r="N186" s="21"/>
      <c r="O186" s="94"/>
      <c r="P186" s="93"/>
      <c r="Q186" s="24"/>
      <c r="R186" s="23"/>
      <c r="S186" s="24"/>
      <c r="T186" s="99" t="str">
        <f>IF(ISERROR(VLOOKUP(U186,Hoja1!$F$2:$J$989,5,0)),"",(VLOOKUP(U186,Hoja1!$F$2:$J$989,5,0)))</f>
        <v/>
      </c>
      <c r="U186" s="103"/>
      <c r="V186" s="22" t="str">
        <f>IF(ISERROR(VLOOKUP(U186,Hoja1!$F$2:$J$989,3,FALSE)),"",VLOOKUP(U186,Hoja1!$F$2:$J$989,3,FALSE))</f>
        <v/>
      </c>
      <c r="W186" s="22" t="str">
        <f>IF(ISERROR(VLOOKUP(U186,Hoja1!$F$2:$I$989,4,FALSE)),"",VLOOKUP(U186,Hoja1!$F$2:$I$989,4,FALSE))</f>
        <v/>
      </c>
      <c r="X186" s="25"/>
      <c r="Y186" s="25"/>
      <c r="Z186" s="104" t="str">
        <f t="shared" si="6"/>
        <v/>
      </c>
      <c r="AA186" s="109"/>
      <c r="AB186" s="110"/>
      <c r="AC186" s="117">
        <f t="shared" si="5"/>
        <v>0</v>
      </c>
      <c r="AD186" s="94"/>
    </row>
    <row r="187" spans="2:30" x14ac:dyDescent="0.25">
      <c r="B187" s="103"/>
      <c r="C187" s="94"/>
      <c r="D187" s="87"/>
      <c r="E187" s="86" t="str">
        <f>IF(ISERROR(VLOOKUP(D187,Hoja1!G:H,2,0)),"",(VLOOKUP(D187,Hoja1!G:H,2,0)))</f>
        <v/>
      </c>
      <c r="F187" s="86" t="str">
        <f>IF(ISERROR(VLOOKUP(D187,Hoja1!G:I,3,0)),"",(VLOOKUP(D187,Hoja1!G:I,3,0)))</f>
        <v/>
      </c>
      <c r="G187" s="88" t="str">
        <f>IF(ISERROR(VLOOKUP(D187,Hoja1!G:J,4,0)),"",(VLOOKUP(D187,Hoja1!G:J,4,0)))</f>
        <v/>
      </c>
      <c r="H187" s="93"/>
      <c r="I187" s="92" t="str">
        <f>IF(ISERROR(VLOOKUP(J187,Hoja1!$C$22:$D$84,2,0)),"",(VLOOKUP(J187,Hoja1!$C$22:$D$84,2,0)))</f>
        <v/>
      </c>
      <c r="J187" s="21"/>
      <c r="K187" s="21"/>
      <c r="L187" s="21"/>
      <c r="M187" s="21"/>
      <c r="N187" s="21"/>
      <c r="O187" s="94"/>
      <c r="P187" s="93"/>
      <c r="Q187" s="24"/>
      <c r="R187" s="23"/>
      <c r="S187" s="24"/>
      <c r="T187" s="99" t="str">
        <f>IF(ISERROR(VLOOKUP(U187,Hoja1!$F$2:$J$989,5,0)),"",(VLOOKUP(U187,Hoja1!$F$2:$J$989,5,0)))</f>
        <v/>
      </c>
      <c r="U187" s="103"/>
      <c r="V187" s="22" t="str">
        <f>IF(ISERROR(VLOOKUP(U187,Hoja1!$F$2:$J$989,3,FALSE)),"",VLOOKUP(U187,Hoja1!$F$2:$J$989,3,FALSE))</f>
        <v/>
      </c>
      <c r="W187" s="22" t="str">
        <f>IF(ISERROR(VLOOKUP(U187,Hoja1!$F$2:$I$989,4,FALSE)),"",VLOOKUP(U187,Hoja1!$F$2:$I$989,4,FALSE))</f>
        <v/>
      </c>
      <c r="X187" s="25"/>
      <c r="Y187" s="25"/>
      <c r="Z187" s="104" t="str">
        <f t="shared" si="6"/>
        <v/>
      </c>
      <c r="AA187" s="109"/>
      <c r="AB187" s="110"/>
      <c r="AC187" s="117">
        <f t="shared" si="5"/>
        <v>0</v>
      </c>
      <c r="AD187" s="94"/>
    </row>
    <row r="188" spans="2:30" x14ac:dyDescent="0.25">
      <c r="B188" s="103"/>
      <c r="C188" s="94"/>
      <c r="D188" s="87"/>
      <c r="E188" s="86" t="str">
        <f>IF(ISERROR(VLOOKUP(D188,Hoja1!G:H,2,0)),"",(VLOOKUP(D188,Hoja1!G:H,2,0)))</f>
        <v/>
      </c>
      <c r="F188" s="86" t="str">
        <f>IF(ISERROR(VLOOKUP(D188,Hoja1!G:I,3,0)),"",(VLOOKUP(D188,Hoja1!G:I,3,0)))</f>
        <v/>
      </c>
      <c r="G188" s="88" t="str">
        <f>IF(ISERROR(VLOOKUP(D188,Hoja1!G:J,4,0)),"",(VLOOKUP(D188,Hoja1!G:J,4,0)))</f>
        <v/>
      </c>
      <c r="H188" s="93"/>
      <c r="I188" s="92" t="str">
        <f>IF(ISERROR(VLOOKUP(J188,Hoja1!$C$22:$D$84,2,0)),"",(VLOOKUP(J188,Hoja1!$C$22:$D$84,2,0)))</f>
        <v/>
      </c>
      <c r="J188" s="21"/>
      <c r="K188" s="21"/>
      <c r="L188" s="21"/>
      <c r="M188" s="21"/>
      <c r="N188" s="21"/>
      <c r="O188" s="94"/>
      <c r="P188" s="93"/>
      <c r="Q188" s="24"/>
      <c r="R188" s="23"/>
      <c r="S188" s="24"/>
      <c r="T188" s="99" t="str">
        <f>IF(ISERROR(VLOOKUP(U188,Hoja1!$F$2:$J$989,5,0)),"",(VLOOKUP(U188,Hoja1!$F$2:$J$989,5,0)))</f>
        <v/>
      </c>
      <c r="U188" s="103"/>
      <c r="V188" s="22" t="str">
        <f>IF(ISERROR(VLOOKUP(U188,Hoja1!$F$2:$J$989,3,FALSE)),"",VLOOKUP(U188,Hoja1!$F$2:$J$989,3,FALSE))</f>
        <v/>
      </c>
      <c r="W188" s="22" t="str">
        <f>IF(ISERROR(VLOOKUP(U188,Hoja1!$F$2:$I$989,4,FALSE)),"",VLOOKUP(U188,Hoja1!$F$2:$I$989,4,FALSE))</f>
        <v/>
      </c>
      <c r="X188" s="25"/>
      <c r="Y188" s="25"/>
      <c r="Z188" s="104" t="str">
        <f t="shared" si="6"/>
        <v/>
      </c>
      <c r="AA188" s="109"/>
      <c r="AB188" s="110"/>
      <c r="AC188" s="117">
        <f t="shared" si="5"/>
        <v>0</v>
      </c>
      <c r="AD188" s="94"/>
    </row>
    <row r="189" spans="2:30" x14ac:dyDescent="0.25">
      <c r="B189" s="103"/>
      <c r="C189" s="94"/>
      <c r="D189" s="87"/>
      <c r="E189" s="86" t="str">
        <f>IF(ISERROR(VLOOKUP(D189,Hoja1!G:H,2,0)),"",(VLOOKUP(D189,Hoja1!G:H,2,0)))</f>
        <v/>
      </c>
      <c r="F189" s="86" t="str">
        <f>IF(ISERROR(VLOOKUP(D189,Hoja1!G:I,3,0)),"",(VLOOKUP(D189,Hoja1!G:I,3,0)))</f>
        <v/>
      </c>
      <c r="G189" s="88" t="str">
        <f>IF(ISERROR(VLOOKUP(D189,Hoja1!G:J,4,0)),"",(VLOOKUP(D189,Hoja1!G:J,4,0)))</f>
        <v/>
      </c>
      <c r="H189" s="93"/>
      <c r="I189" s="92" t="str">
        <f>IF(ISERROR(VLOOKUP(J189,Hoja1!$C$22:$D$84,2,0)),"",(VLOOKUP(J189,Hoja1!$C$22:$D$84,2,0)))</f>
        <v/>
      </c>
      <c r="J189" s="21"/>
      <c r="K189" s="21"/>
      <c r="L189" s="21"/>
      <c r="M189" s="21"/>
      <c r="N189" s="21"/>
      <c r="O189" s="94"/>
      <c r="P189" s="93"/>
      <c r="Q189" s="24"/>
      <c r="R189" s="23"/>
      <c r="S189" s="24"/>
      <c r="T189" s="99" t="str">
        <f>IF(ISERROR(VLOOKUP(U189,Hoja1!$F$2:$J$989,5,0)),"",(VLOOKUP(U189,Hoja1!$F$2:$J$989,5,0)))</f>
        <v/>
      </c>
      <c r="U189" s="103"/>
      <c r="V189" s="22" t="str">
        <f>IF(ISERROR(VLOOKUP(U189,Hoja1!$F$2:$J$989,3,FALSE)),"",VLOOKUP(U189,Hoja1!$F$2:$J$989,3,FALSE))</f>
        <v/>
      </c>
      <c r="W189" s="22" t="str">
        <f>IF(ISERROR(VLOOKUP(U189,Hoja1!$F$2:$I$989,4,FALSE)),"",VLOOKUP(U189,Hoja1!$F$2:$I$989,4,FALSE))</f>
        <v/>
      </c>
      <c r="X189" s="25"/>
      <c r="Y189" s="25"/>
      <c r="Z189" s="104" t="str">
        <f t="shared" si="6"/>
        <v/>
      </c>
      <c r="AA189" s="109"/>
      <c r="AB189" s="110"/>
      <c r="AC189" s="117">
        <f t="shared" si="5"/>
        <v>0</v>
      </c>
      <c r="AD189" s="94"/>
    </row>
    <row r="190" spans="2:30" x14ac:dyDescent="0.25">
      <c r="B190" s="103"/>
      <c r="C190" s="94"/>
      <c r="D190" s="87"/>
      <c r="E190" s="86" t="str">
        <f>IF(ISERROR(VLOOKUP(D190,Hoja1!G:H,2,0)),"",(VLOOKUP(D190,Hoja1!G:H,2,0)))</f>
        <v/>
      </c>
      <c r="F190" s="86" t="str">
        <f>IF(ISERROR(VLOOKUP(D190,Hoja1!G:I,3,0)),"",(VLOOKUP(D190,Hoja1!G:I,3,0)))</f>
        <v/>
      </c>
      <c r="G190" s="88" t="str">
        <f>IF(ISERROR(VLOOKUP(D190,Hoja1!G:J,4,0)),"",(VLOOKUP(D190,Hoja1!G:J,4,0)))</f>
        <v/>
      </c>
      <c r="H190" s="93"/>
      <c r="I190" s="92" t="str">
        <f>IF(ISERROR(VLOOKUP(J190,Hoja1!$C$22:$D$84,2,0)),"",(VLOOKUP(J190,Hoja1!$C$22:$D$84,2,0)))</f>
        <v/>
      </c>
      <c r="J190" s="21"/>
      <c r="K190" s="21"/>
      <c r="L190" s="21"/>
      <c r="M190" s="21"/>
      <c r="N190" s="21"/>
      <c r="O190" s="94"/>
      <c r="P190" s="93"/>
      <c r="Q190" s="24"/>
      <c r="R190" s="23"/>
      <c r="S190" s="24"/>
      <c r="T190" s="99" t="str">
        <f>IF(ISERROR(VLOOKUP(U190,Hoja1!$F$2:$J$989,5,0)),"",(VLOOKUP(U190,Hoja1!$F$2:$J$989,5,0)))</f>
        <v/>
      </c>
      <c r="U190" s="103"/>
      <c r="V190" s="22" t="str">
        <f>IF(ISERROR(VLOOKUP(U190,Hoja1!$F$2:$J$989,3,FALSE)),"",VLOOKUP(U190,Hoja1!$F$2:$J$989,3,FALSE))</f>
        <v/>
      </c>
      <c r="W190" s="22" t="str">
        <f>IF(ISERROR(VLOOKUP(U190,Hoja1!$F$2:$I$989,4,FALSE)),"",VLOOKUP(U190,Hoja1!$F$2:$I$989,4,FALSE))</f>
        <v/>
      </c>
      <c r="X190" s="25"/>
      <c r="Y190" s="25"/>
      <c r="Z190" s="104" t="str">
        <f t="shared" si="6"/>
        <v/>
      </c>
      <c r="AA190" s="109"/>
      <c r="AB190" s="110"/>
      <c r="AC190" s="117">
        <f t="shared" si="5"/>
        <v>0</v>
      </c>
      <c r="AD190" s="94"/>
    </row>
    <row r="191" spans="2:30" x14ac:dyDescent="0.25">
      <c r="B191" s="103"/>
      <c r="C191" s="94"/>
      <c r="D191" s="87"/>
      <c r="E191" s="86" t="str">
        <f>IF(ISERROR(VLOOKUP(D191,Hoja1!G:H,2,0)),"",(VLOOKUP(D191,Hoja1!G:H,2,0)))</f>
        <v/>
      </c>
      <c r="F191" s="86" t="str">
        <f>IF(ISERROR(VLOOKUP(D191,Hoja1!G:I,3,0)),"",(VLOOKUP(D191,Hoja1!G:I,3,0)))</f>
        <v/>
      </c>
      <c r="G191" s="88" t="str">
        <f>IF(ISERROR(VLOOKUP(D191,Hoja1!G:J,4,0)),"",(VLOOKUP(D191,Hoja1!G:J,4,0)))</f>
        <v/>
      </c>
      <c r="H191" s="93"/>
      <c r="I191" s="92" t="str">
        <f>IF(ISERROR(VLOOKUP(J191,Hoja1!$C$22:$D$84,2,0)),"",(VLOOKUP(J191,Hoja1!$C$22:$D$84,2,0)))</f>
        <v/>
      </c>
      <c r="J191" s="21"/>
      <c r="K191" s="21"/>
      <c r="L191" s="21"/>
      <c r="M191" s="21"/>
      <c r="N191" s="21"/>
      <c r="O191" s="94"/>
      <c r="P191" s="93"/>
      <c r="Q191" s="24"/>
      <c r="R191" s="23"/>
      <c r="S191" s="24"/>
      <c r="T191" s="99" t="str">
        <f>IF(ISERROR(VLOOKUP(U191,Hoja1!$F$2:$J$989,5,0)),"",(VLOOKUP(U191,Hoja1!$F$2:$J$989,5,0)))</f>
        <v/>
      </c>
      <c r="U191" s="103"/>
      <c r="V191" s="22" t="str">
        <f>IF(ISERROR(VLOOKUP(U191,Hoja1!$F$2:$J$989,3,FALSE)),"",VLOOKUP(U191,Hoja1!$F$2:$J$989,3,FALSE))</f>
        <v/>
      </c>
      <c r="W191" s="22" t="str">
        <f>IF(ISERROR(VLOOKUP(U191,Hoja1!$F$2:$I$989,4,FALSE)),"",VLOOKUP(U191,Hoja1!$F$2:$I$989,4,FALSE))</f>
        <v/>
      </c>
      <c r="X191" s="25"/>
      <c r="Y191" s="25"/>
      <c r="Z191" s="104" t="str">
        <f t="shared" si="6"/>
        <v/>
      </c>
      <c r="AA191" s="109"/>
      <c r="AB191" s="110"/>
      <c r="AC191" s="117">
        <f t="shared" si="5"/>
        <v>0</v>
      </c>
      <c r="AD191" s="94"/>
    </row>
    <row r="192" spans="2:30" x14ac:dyDescent="0.25">
      <c r="B192" s="103"/>
      <c r="C192" s="94"/>
      <c r="D192" s="87"/>
      <c r="E192" s="86" t="str">
        <f>IF(ISERROR(VLOOKUP(D192,Hoja1!G:H,2,0)),"",(VLOOKUP(D192,Hoja1!G:H,2,0)))</f>
        <v/>
      </c>
      <c r="F192" s="86" t="str">
        <f>IF(ISERROR(VLOOKUP(D192,Hoja1!G:I,3,0)),"",(VLOOKUP(D192,Hoja1!G:I,3,0)))</f>
        <v/>
      </c>
      <c r="G192" s="88" t="str">
        <f>IF(ISERROR(VLOOKUP(D192,Hoja1!G:J,4,0)),"",(VLOOKUP(D192,Hoja1!G:J,4,0)))</f>
        <v/>
      </c>
      <c r="H192" s="93"/>
      <c r="I192" s="92" t="str">
        <f>IF(ISERROR(VLOOKUP(J192,Hoja1!$C$22:$D$84,2,0)),"",(VLOOKUP(J192,Hoja1!$C$22:$D$84,2,0)))</f>
        <v/>
      </c>
      <c r="J192" s="21"/>
      <c r="K192" s="21"/>
      <c r="L192" s="21"/>
      <c r="M192" s="21"/>
      <c r="N192" s="21"/>
      <c r="O192" s="94"/>
      <c r="P192" s="93"/>
      <c r="Q192" s="24"/>
      <c r="R192" s="23"/>
      <c r="S192" s="24"/>
      <c r="T192" s="99" t="str">
        <f>IF(ISERROR(VLOOKUP(U192,Hoja1!$F$2:$J$989,5,0)),"",(VLOOKUP(U192,Hoja1!$F$2:$J$989,5,0)))</f>
        <v/>
      </c>
      <c r="U192" s="103"/>
      <c r="V192" s="22" t="str">
        <f>IF(ISERROR(VLOOKUP(U192,Hoja1!$F$2:$J$989,3,FALSE)),"",VLOOKUP(U192,Hoja1!$F$2:$J$989,3,FALSE))</f>
        <v/>
      </c>
      <c r="W192" s="22" t="str">
        <f>IF(ISERROR(VLOOKUP(U192,Hoja1!$F$2:$I$989,4,FALSE)),"",VLOOKUP(U192,Hoja1!$F$2:$I$989,4,FALSE))</f>
        <v/>
      </c>
      <c r="X192" s="25"/>
      <c r="Y192" s="25"/>
      <c r="Z192" s="104" t="str">
        <f t="shared" si="6"/>
        <v/>
      </c>
      <c r="AA192" s="109"/>
      <c r="AB192" s="110"/>
      <c r="AC192" s="117">
        <f t="shared" si="5"/>
        <v>0</v>
      </c>
      <c r="AD192" s="94"/>
    </row>
    <row r="193" spans="2:30" x14ac:dyDescent="0.25">
      <c r="B193" s="103"/>
      <c r="C193" s="94"/>
      <c r="D193" s="87"/>
      <c r="E193" s="86" t="str">
        <f>IF(ISERROR(VLOOKUP(D193,Hoja1!G:H,2,0)),"",(VLOOKUP(D193,Hoja1!G:H,2,0)))</f>
        <v/>
      </c>
      <c r="F193" s="86" t="str">
        <f>IF(ISERROR(VLOOKUP(D193,Hoja1!G:I,3,0)),"",(VLOOKUP(D193,Hoja1!G:I,3,0)))</f>
        <v/>
      </c>
      <c r="G193" s="88" t="str">
        <f>IF(ISERROR(VLOOKUP(D193,Hoja1!G:J,4,0)),"",(VLOOKUP(D193,Hoja1!G:J,4,0)))</f>
        <v/>
      </c>
      <c r="H193" s="93"/>
      <c r="I193" s="92" t="str">
        <f>IF(ISERROR(VLOOKUP(J193,Hoja1!$C$22:$D$84,2,0)),"",(VLOOKUP(J193,Hoja1!$C$22:$D$84,2,0)))</f>
        <v/>
      </c>
      <c r="J193" s="21"/>
      <c r="K193" s="21"/>
      <c r="L193" s="21"/>
      <c r="M193" s="21"/>
      <c r="N193" s="21"/>
      <c r="O193" s="94"/>
      <c r="P193" s="93"/>
      <c r="Q193" s="24"/>
      <c r="R193" s="23"/>
      <c r="S193" s="24"/>
      <c r="T193" s="99" t="str">
        <f>IF(ISERROR(VLOOKUP(U193,Hoja1!$F$2:$J$989,5,0)),"",(VLOOKUP(U193,Hoja1!$F$2:$J$989,5,0)))</f>
        <v/>
      </c>
      <c r="U193" s="103"/>
      <c r="V193" s="22" t="str">
        <f>IF(ISERROR(VLOOKUP(U193,Hoja1!$F$2:$J$989,3,FALSE)),"",VLOOKUP(U193,Hoja1!$F$2:$J$989,3,FALSE))</f>
        <v/>
      </c>
      <c r="W193" s="22" t="str">
        <f>IF(ISERROR(VLOOKUP(U193,Hoja1!$F$2:$I$989,4,FALSE)),"",VLOOKUP(U193,Hoja1!$F$2:$I$989,4,FALSE))</f>
        <v/>
      </c>
      <c r="X193" s="25"/>
      <c r="Y193" s="25"/>
      <c r="Z193" s="104" t="str">
        <f t="shared" si="6"/>
        <v/>
      </c>
      <c r="AA193" s="109"/>
      <c r="AB193" s="110"/>
      <c r="AC193" s="117">
        <f t="shared" si="5"/>
        <v>0</v>
      </c>
      <c r="AD193" s="94"/>
    </row>
    <row r="194" spans="2:30" x14ac:dyDescent="0.25">
      <c r="B194" s="103"/>
      <c r="C194" s="94"/>
      <c r="D194" s="87"/>
      <c r="E194" s="86" t="str">
        <f>IF(ISERROR(VLOOKUP(D194,Hoja1!G:H,2,0)),"",(VLOOKUP(D194,Hoja1!G:H,2,0)))</f>
        <v/>
      </c>
      <c r="F194" s="86" t="str">
        <f>IF(ISERROR(VLOOKUP(D194,Hoja1!G:I,3,0)),"",(VLOOKUP(D194,Hoja1!G:I,3,0)))</f>
        <v/>
      </c>
      <c r="G194" s="88" t="str">
        <f>IF(ISERROR(VLOOKUP(D194,Hoja1!G:J,4,0)),"",(VLOOKUP(D194,Hoja1!G:J,4,0)))</f>
        <v/>
      </c>
      <c r="H194" s="93"/>
      <c r="I194" s="92" t="str">
        <f>IF(ISERROR(VLOOKUP(J194,Hoja1!$C$22:$D$84,2,0)),"",(VLOOKUP(J194,Hoja1!$C$22:$D$84,2,0)))</f>
        <v/>
      </c>
      <c r="J194" s="21"/>
      <c r="K194" s="21"/>
      <c r="L194" s="21"/>
      <c r="M194" s="21"/>
      <c r="N194" s="21"/>
      <c r="O194" s="94"/>
      <c r="P194" s="93"/>
      <c r="Q194" s="24"/>
      <c r="R194" s="23"/>
      <c r="S194" s="24"/>
      <c r="T194" s="99" t="str">
        <f>IF(ISERROR(VLOOKUP(U194,Hoja1!$F$2:$J$989,5,0)),"",(VLOOKUP(U194,Hoja1!$F$2:$J$989,5,0)))</f>
        <v/>
      </c>
      <c r="U194" s="103"/>
      <c r="V194" s="22" t="str">
        <f>IF(ISERROR(VLOOKUP(U194,Hoja1!$F$2:$J$989,3,FALSE)),"",VLOOKUP(U194,Hoja1!$F$2:$J$989,3,FALSE))</f>
        <v/>
      </c>
      <c r="W194" s="22" t="str">
        <f>IF(ISERROR(VLOOKUP(U194,Hoja1!$F$2:$I$989,4,FALSE)),"",VLOOKUP(U194,Hoja1!$F$2:$I$989,4,FALSE))</f>
        <v/>
      </c>
      <c r="X194" s="25"/>
      <c r="Y194" s="25"/>
      <c r="Z194" s="104" t="str">
        <f t="shared" si="6"/>
        <v/>
      </c>
      <c r="AA194" s="109"/>
      <c r="AB194" s="110"/>
      <c r="AC194" s="117">
        <f t="shared" si="5"/>
        <v>0</v>
      </c>
      <c r="AD194" s="94"/>
    </row>
    <row r="195" spans="2:30" x14ac:dyDescent="0.25">
      <c r="B195" s="103"/>
      <c r="C195" s="94"/>
      <c r="D195" s="87"/>
      <c r="E195" s="86" t="str">
        <f>IF(ISERROR(VLOOKUP(D195,Hoja1!G:H,2,0)),"",(VLOOKUP(D195,Hoja1!G:H,2,0)))</f>
        <v/>
      </c>
      <c r="F195" s="86" t="str">
        <f>IF(ISERROR(VLOOKUP(D195,Hoja1!G:I,3,0)),"",(VLOOKUP(D195,Hoja1!G:I,3,0)))</f>
        <v/>
      </c>
      <c r="G195" s="88" t="str">
        <f>IF(ISERROR(VLOOKUP(D195,Hoja1!G:J,4,0)),"",(VLOOKUP(D195,Hoja1!G:J,4,0)))</f>
        <v/>
      </c>
      <c r="H195" s="93"/>
      <c r="I195" s="92" t="str">
        <f>IF(ISERROR(VLOOKUP(J195,Hoja1!$C$22:$D$84,2,0)),"",(VLOOKUP(J195,Hoja1!$C$22:$D$84,2,0)))</f>
        <v/>
      </c>
      <c r="J195" s="21"/>
      <c r="K195" s="21"/>
      <c r="L195" s="21"/>
      <c r="M195" s="21"/>
      <c r="N195" s="21"/>
      <c r="O195" s="94"/>
      <c r="P195" s="93"/>
      <c r="Q195" s="24"/>
      <c r="R195" s="23"/>
      <c r="S195" s="24"/>
      <c r="T195" s="99" t="str">
        <f>IF(ISERROR(VLOOKUP(U195,Hoja1!$F$2:$J$989,5,0)),"",(VLOOKUP(U195,Hoja1!$F$2:$J$989,5,0)))</f>
        <v/>
      </c>
      <c r="U195" s="103"/>
      <c r="V195" s="22" t="str">
        <f>IF(ISERROR(VLOOKUP(U195,Hoja1!$F$2:$J$989,3,FALSE)),"",VLOOKUP(U195,Hoja1!$F$2:$J$989,3,FALSE))</f>
        <v/>
      </c>
      <c r="W195" s="22" t="str">
        <f>IF(ISERROR(VLOOKUP(U195,Hoja1!$F$2:$I$989,4,FALSE)),"",VLOOKUP(U195,Hoja1!$F$2:$I$989,4,FALSE))</f>
        <v/>
      </c>
      <c r="X195" s="25"/>
      <c r="Y195" s="25"/>
      <c r="Z195" s="104" t="str">
        <f t="shared" si="6"/>
        <v/>
      </c>
      <c r="AA195" s="109"/>
      <c r="AB195" s="110"/>
      <c r="AC195" s="117">
        <f t="shared" si="5"/>
        <v>0</v>
      </c>
      <c r="AD195" s="94"/>
    </row>
    <row r="196" spans="2:30" x14ac:dyDescent="0.25">
      <c r="B196" s="103"/>
      <c r="C196" s="94"/>
      <c r="D196" s="87"/>
      <c r="E196" s="86" t="str">
        <f>IF(ISERROR(VLOOKUP(D196,Hoja1!G:H,2,0)),"",(VLOOKUP(D196,Hoja1!G:H,2,0)))</f>
        <v/>
      </c>
      <c r="F196" s="86" t="str">
        <f>IF(ISERROR(VLOOKUP(D196,Hoja1!G:I,3,0)),"",(VLOOKUP(D196,Hoja1!G:I,3,0)))</f>
        <v/>
      </c>
      <c r="G196" s="88" t="str">
        <f>IF(ISERROR(VLOOKUP(D196,Hoja1!G:J,4,0)),"",(VLOOKUP(D196,Hoja1!G:J,4,0)))</f>
        <v/>
      </c>
      <c r="H196" s="93"/>
      <c r="I196" s="92" t="str">
        <f>IF(ISERROR(VLOOKUP(J196,Hoja1!$C$22:$D$84,2,0)),"",(VLOOKUP(J196,Hoja1!$C$22:$D$84,2,0)))</f>
        <v/>
      </c>
      <c r="J196" s="21"/>
      <c r="K196" s="21"/>
      <c r="L196" s="21"/>
      <c r="M196" s="21"/>
      <c r="N196" s="21"/>
      <c r="O196" s="94"/>
      <c r="P196" s="93"/>
      <c r="Q196" s="24"/>
      <c r="R196" s="23"/>
      <c r="S196" s="24"/>
      <c r="T196" s="99" t="str">
        <f>IF(ISERROR(VLOOKUP(U196,Hoja1!$F$2:$J$989,5,0)),"",(VLOOKUP(U196,Hoja1!$F$2:$J$989,5,0)))</f>
        <v/>
      </c>
      <c r="U196" s="103"/>
      <c r="V196" s="22" t="str">
        <f>IF(ISERROR(VLOOKUP(U196,Hoja1!$F$2:$J$989,3,FALSE)),"",VLOOKUP(U196,Hoja1!$F$2:$J$989,3,FALSE))</f>
        <v/>
      </c>
      <c r="W196" s="22" t="str">
        <f>IF(ISERROR(VLOOKUP(U196,Hoja1!$F$2:$I$989,4,FALSE)),"",VLOOKUP(U196,Hoja1!$F$2:$I$989,4,FALSE))</f>
        <v/>
      </c>
      <c r="X196" s="25"/>
      <c r="Y196" s="25"/>
      <c r="Z196" s="104" t="str">
        <f t="shared" si="6"/>
        <v/>
      </c>
      <c r="AA196" s="109"/>
      <c r="AB196" s="110"/>
      <c r="AC196" s="117">
        <f t="shared" si="5"/>
        <v>0</v>
      </c>
      <c r="AD196" s="94"/>
    </row>
    <row r="197" spans="2:30" x14ac:dyDescent="0.25">
      <c r="B197" s="103"/>
      <c r="C197" s="94"/>
      <c r="D197" s="87"/>
      <c r="E197" s="86" t="str">
        <f>IF(ISERROR(VLOOKUP(D197,Hoja1!G:H,2,0)),"",(VLOOKUP(D197,Hoja1!G:H,2,0)))</f>
        <v/>
      </c>
      <c r="F197" s="86" t="str">
        <f>IF(ISERROR(VLOOKUP(D197,Hoja1!G:I,3,0)),"",(VLOOKUP(D197,Hoja1!G:I,3,0)))</f>
        <v/>
      </c>
      <c r="G197" s="88" t="str">
        <f>IF(ISERROR(VLOOKUP(D197,Hoja1!G:J,4,0)),"",(VLOOKUP(D197,Hoja1!G:J,4,0)))</f>
        <v/>
      </c>
      <c r="H197" s="93"/>
      <c r="I197" s="92" t="str">
        <f>IF(ISERROR(VLOOKUP(J197,Hoja1!$C$22:$D$84,2,0)),"",(VLOOKUP(J197,Hoja1!$C$22:$D$84,2,0)))</f>
        <v/>
      </c>
      <c r="J197" s="21"/>
      <c r="K197" s="21"/>
      <c r="L197" s="21"/>
      <c r="M197" s="21"/>
      <c r="N197" s="21"/>
      <c r="O197" s="94"/>
      <c r="P197" s="93"/>
      <c r="Q197" s="24"/>
      <c r="R197" s="23"/>
      <c r="S197" s="24"/>
      <c r="T197" s="99" t="str">
        <f>IF(ISERROR(VLOOKUP(U197,Hoja1!$F$2:$J$989,5,0)),"",(VLOOKUP(U197,Hoja1!$F$2:$J$989,5,0)))</f>
        <v/>
      </c>
      <c r="U197" s="103"/>
      <c r="V197" s="22" t="str">
        <f>IF(ISERROR(VLOOKUP(U197,Hoja1!$F$2:$J$989,3,FALSE)),"",VLOOKUP(U197,Hoja1!$F$2:$J$989,3,FALSE))</f>
        <v/>
      </c>
      <c r="W197" s="22" t="str">
        <f>IF(ISERROR(VLOOKUP(U197,Hoja1!$F$2:$I$989,4,FALSE)),"",VLOOKUP(U197,Hoja1!$F$2:$I$989,4,FALSE))</f>
        <v/>
      </c>
      <c r="X197" s="25"/>
      <c r="Y197" s="25"/>
      <c r="Z197" s="104" t="str">
        <f t="shared" si="6"/>
        <v/>
      </c>
      <c r="AA197" s="109"/>
      <c r="AB197" s="110"/>
      <c r="AC197" s="117">
        <f t="shared" ref="AC197:AC260" si="7">VALUE($S197-$Q197)/0.000694444444444444</f>
        <v>0</v>
      </c>
      <c r="AD197" s="94"/>
    </row>
    <row r="198" spans="2:30" x14ac:dyDescent="0.25">
      <c r="B198" s="103"/>
      <c r="C198" s="94"/>
      <c r="D198" s="87"/>
      <c r="E198" s="86" t="str">
        <f>IF(ISERROR(VLOOKUP(D198,Hoja1!G:H,2,0)),"",(VLOOKUP(D198,Hoja1!G:H,2,0)))</f>
        <v/>
      </c>
      <c r="F198" s="86" t="str">
        <f>IF(ISERROR(VLOOKUP(D198,Hoja1!G:I,3,0)),"",(VLOOKUP(D198,Hoja1!G:I,3,0)))</f>
        <v/>
      </c>
      <c r="G198" s="88" t="str">
        <f>IF(ISERROR(VLOOKUP(D198,Hoja1!G:J,4,0)),"",(VLOOKUP(D198,Hoja1!G:J,4,0)))</f>
        <v/>
      </c>
      <c r="H198" s="93"/>
      <c r="I198" s="92" t="str">
        <f>IF(ISERROR(VLOOKUP(J198,Hoja1!$C$22:$D$84,2,0)),"",(VLOOKUP(J198,Hoja1!$C$22:$D$84,2,0)))</f>
        <v/>
      </c>
      <c r="J198" s="21"/>
      <c r="K198" s="21"/>
      <c r="L198" s="21"/>
      <c r="M198" s="21"/>
      <c r="N198" s="21"/>
      <c r="O198" s="94"/>
      <c r="P198" s="93"/>
      <c r="Q198" s="24"/>
      <c r="R198" s="23"/>
      <c r="S198" s="24"/>
      <c r="T198" s="99" t="str">
        <f>IF(ISERROR(VLOOKUP(U198,Hoja1!$F$2:$J$989,5,0)),"",(VLOOKUP(U198,Hoja1!$F$2:$J$989,5,0)))</f>
        <v/>
      </c>
      <c r="U198" s="103"/>
      <c r="V198" s="22" t="str">
        <f>IF(ISERROR(VLOOKUP(U198,Hoja1!$F$2:$J$989,3,FALSE)),"",VLOOKUP(U198,Hoja1!$F$2:$J$989,3,FALSE))</f>
        <v/>
      </c>
      <c r="W198" s="22" t="str">
        <f>IF(ISERROR(VLOOKUP(U198,Hoja1!$F$2:$I$989,4,FALSE)),"",VLOOKUP(U198,Hoja1!$F$2:$I$989,4,FALSE))</f>
        <v/>
      </c>
      <c r="X198" s="25"/>
      <c r="Y198" s="25"/>
      <c r="Z198" s="104" t="str">
        <f t="shared" si="6"/>
        <v/>
      </c>
      <c r="AA198" s="109"/>
      <c r="AB198" s="110"/>
      <c r="AC198" s="117">
        <f t="shared" si="7"/>
        <v>0</v>
      </c>
      <c r="AD198" s="94"/>
    </row>
    <row r="199" spans="2:30" x14ac:dyDescent="0.25">
      <c r="B199" s="103"/>
      <c r="C199" s="94"/>
      <c r="D199" s="87"/>
      <c r="E199" s="86" t="str">
        <f>IF(ISERROR(VLOOKUP(D199,Hoja1!G:H,2,0)),"",(VLOOKUP(D199,Hoja1!G:H,2,0)))</f>
        <v/>
      </c>
      <c r="F199" s="86" t="str">
        <f>IF(ISERROR(VLOOKUP(D199,Hoja1!G:I,3,0)),"",(VLOOKUP(D199,Hoja1!G:I,3,0)))</f>
        <v/>
      </c>
      <c r="G199" s="88" t="str">
        <f>IF(ISERROR(VLOOKUP(D199,Hoja1!G:J,4,0)),"",(VLOOKUP(D199,Hoja1!G:J,4,0)))</f>
        <v/>
      </c>
      <c r="H199" s="93"/>
      <c r="I199" s="92" t="str">
        <f>IF(ISERROR(VLOOKUP(J199,Hoja1!$C$22:$D$84,2,0)),"",(VLOOKUP(J199,Hoja1!$C$22:$D$84,2,0)))</f>
        <v/>
      </c>
      <c r="J199" s="21"/>
      <c r="K199" s="21"/>
      <c r="L199" s="21"/>
      <c r="M199" s="21"/>
      <c r="N199" s="21"/>
      <c r="O199" s="94"/>
      <c r="P199" s="93"/>
      <c r="Q199" s="24"/>
      <c r="R199" s="23"/>
      <c r="S199" s="24"/>
      <c r="T199" s="99" t="str">
        <f>IF(ISERROR(VLOOKUP(U199,Hoja1!$F$2:$J$989,5,0)),"",(VLOOKUP(U199,Hoja1!$F$2:$J$989,5,0)))</f>
        <v/>
      </c>
      <c r="U199" s="103"/>
      <c r="V199" s="22" t="str">
        <f>IF(ISERROR(VLOOKUP(U199,Hoja1!$F$2:$J$989,3,FALSE)),"",VLOOKUP(U199,Hoja1!$F$2:$J$989,3,FALSE))</f>
        <v/>
      </c>
      <c r="W199" s="22" t="str">
        <f>IF(ISERROR(VLOOKUP(U199,Hoja1!$F$2:$I$989,4,FALSE)),"",VLOOKUP(U199,Hoja1!$F$2:$I$989,4,FALSE))</f>
        <v/>
      </c>
      <c r="X199" s="25"/>
      <c r="Y199" s="25"/>
      <c r="Z199" s="104" t="str">
        <f t="shared" si="6"/>
        <v/>
      </c>
      <c r="AA199" s="109"/>
      <c r="AB199" s="110"/>
      <c r="AC199" s="117">
        <f t="shared" si="7"/>
        <v>0</v>
      </c>
      <c r="AD199" s="94"/>
    </row>
    <row r="200" spans="2:30" x14ac:dyDescent="0.25">
      <c r="B200" s="103"/>
      <c r="C200" s="94"/>
      <c r="D200" s="87"/>
      <c r="E200" s="86" t="str">
        <f>IF(ISERROR(VLOOKUP(D200,Hoja1!G:H,2,0)),"",(VLOOKUP(D200,Hoja1!G:H,2,0)))</f>
        <v/>
      </c>
      <c r="F200" s="86" t="str">
        <f>IF(ISERROR(VLOOKUP(D200,Hoja1!G:I,3,0)),"",(VLOOKUP(D200,Hoja1!G:I,3,0)))</f>
        <v/>
      </c>
      <c r="G200" s="88" t="str">
        <f>IF(ISERROR(VLOOKUP(D200,Hoja1!G:J,4,0)),"",(VLOOKUP(D200,Hoja1!G:J,4,0)))</f>
        <v/>
      </c>
      <c r="H200" s="93"/>
      <c r="I200" s="92" t="str">
        <f>IF(ISERROR(VLOOKUP(J200,Hoja1!$C$22:$D$84,2,0)),"",(VLOOKUP(J200,Hoja1!$C$22:$D$84,2,0)))</f>
        <v/>
      </c>
      <c r="J200" s="21"/>
      <c r="K200" s="21"/>
      <c r="L200" s="21"/>
      <c r="M200" s="21"/>
      <c r="N200" s="21"/>
      <c r="O200" s="94"/>
      <c r="P200" s="93"/>
      <c r="Q200" s="24"/>
      <c r="R200" s="23"/>
      <c r="S200" s="24"/>
      <c r="T200" s="99" t="str">
        <f>IF(ISERROR(VLOOKUP(U200,Hoja1!$F$2:$J$989,5,0)),"",(VLOOKUP(U200,Hoja1!$F$2:$J$989,5,0)))</f>
        <v/>
      </c>
      <c r="U200" s="103"/>
      <c r="V200" s="22" t="str">
        <f>IF(ISERROR(VLOOKUP(U200,Hoja1!$F$2:$J$989,3,FALSE)),"",VLOOKUP(U200,Hoja1!$F$2:$J$989,3,FALSE))</f>
        <v/>
      </c>
      <c r="W200" s="22" t="str">
        <f>IF(ISERROR(VLOOKUP(U200,Hoja1!$F$2:$I$989,4,FALSE)),"",VLOOKUP(U200,Hoja1!$F$2:$I$989,4,FALSE))</f>
        <v/>
      </c>
      <c r="X200" s="25"/>
      <c r="Y200" s="25"/>
      <c r="Z200" s="104" t="str">
        <f t="shared" si="6"/>
        <v/>
      </c>
      <c r="AA200" s="109"/>
      <c r="AB200" s="110"/>
      <c r="AC200" s="117">
        <f t="shared" si="7"/>
        <v>0</v>
      </c>
      <c r="AD200" s="94"/>
    </row>
    <row r="201" spans="2:30" x14ac:dyDescent="0.25">
      <c r="B201" s="103"/>
      <c r="C201" s="94"/>
      <c r="D201" s="87"/>
      <c r="E201" s="86" t="str">
        <f>IF(ISERROR(VLOOKUP(D201,Hoja1!G:H,2,0)),"",(VLOOKUP(D201,Hoja1!G:H,2,0)))</f>
        <v/>
      </c>
      <c r="F201" s="86" t="str">
        <f>IF(ISERROR(VLOOKUP(D201,Hoja1!G:I,3,0)),"",(VLOOKUP(D201,Hoja1!G:I,3,0)))</f>
        <v/>
      </c>
      <c r="G201" s="88" t="str">
        <f>IF(ISERROR(VLOOKUP(D201,Hoja1!G:J,4,0)),"",(VLOOKUP(D201,Hoja1!G:J,4,0)))</f>
        <v/>
      </c>
      <c r="H201" s="93"/>
      <c r="I201" s="92" t="str">
        <f>IF(ISERROR(VLOOKUP(J201,Hoja1!$C$22:$D$84,2,0)),"",(VLOOKUP(J201,Hoja1!$C$22:$D$84,2,0)))</f>
        <v/>
      </c>
      <c r="J201" s="21"/>
      <c r="K201" s="21"/>
      <c r="L201" s="21"/>
      <c r="M201" s="21"/>
      <c r="N201" s="21"/>
      <c r="O201" s="94"/>
      <c r="P201" s="93"/>
      <c r="Q201" s="24"/>
      <c r="R201" s="23"/>
      <c r="S201" s="24"/>
      <c r="T201" s="99" t="str">
        <f>IF(ISERROR(VLOOKUP(U201,Hoja1!$F$2:$J$989,5,0)),"",(VLOOKUP(U201,Hoja1!$F$2:$J$989,5,0)))</f>
        <v/>
      </c>
      <c r="U201" s="103"/>
      <c r="V201" s="22" t="str">
        <f>IF(ISERROR(VLOOKUP(U201,Hoja1!$F$2:$J$989,3,FALSE)),"",VLOOKUP(U201,Hoja1!$F$2:$J$989,3,FALSE))</f>
        <v/>
      </c>
      <c r="W201" s="22" t="str">
        <f>IF(ISERROR(VLOOKUP(U201,Hoja1!$F$2:$I$989,4,FALSE)),"",VLOOKUP(U201,Hoja1!$F$2:$I$989,4,FALSE))</f>
        <v/>
      </c>
      <c r="X201" s="25"/>
      <c r="Y201" s="25"/>
      <c r="Z201" s="104" t="str">
        <f t="shared" si="6"/>
        <v/>
      </c>
      <c r="AA201" s="109"/>
      <c r="AB201" s="110"/>
      <c r="AC201" s="117">
        <f t="shared" si="7"/>
        <v>0</v>
      </c>
      <c r="AD201" s="94"/>
    </row>
    <row r="202" spans="2:30" x14ac:dyDescent="0.25">
      <c r="B202" s="103"/>
      <c r="C202" s="94"/>
      <c r="D202" s="87"/>
      <c r="E202" s="86" t="str">
        <f>IF(ISERROR(VLOOKUP(D202,Hoja1!G:H,2,0)),"",(VLOOKUP(D202,Hoja1!G:H,2,0)))</f>
        <v/>
      </c>
      <c r="F202" s="86" t="str">
        <f>IF(ISERROR(VLOOKUP(D202,Hoja1!G:I,3,0)),"",(VLOOKUP(D202,Hoja1!G:I,3,0)))</f>
        <v/>
      </c>
      <c r="G202" s="88" t="str">
        <f>IF(ISERROR(VLOOKUP(D202,Hoja1!G:J,4,0)),"",(VLOOKUP(D202,Hoja1!G:J,4,0)))</f>
        <v/>
      </c>
      <c r="H202" s="93"/>
      <c r="I202" s="92" t="str">
        <f>IF(ISERROR(VLOOKUP(J202,Hoja1!$C$22:$D$84,2,0)),"",(VLOOKUP(J202,Hoja1!$C$22:$D$84,2,0)))</f>
        <v/>
      </c>
      <c r="J202" s="21"/>
      <c r="K202" s="21"/>
      <c r="L202" s="21"/>
      <c r="M202" s="21"/>
      <c r="N202" s="21"/>
      <c r="O202" s="94"/>
      <c r="P202" s="93"/>
      <c r="Q202" s="24"/>
      <c r="R202" s="23"/>
      <c r="S202" s="24"/>
      <c r="T202" s="99" t="str">
        <f>IF(ISERROR(VLOOKUP(U202,Hoja1!$F$2:$J$989,5,0)),"",(VLOOKUP(U202,Hoja1!$F$2:$J$989,5,0)))</f>
        <v/>
      </c>
      <c r="U202" s="103"/>
      <c r="V202" s="22" t="str">
        <f>IF(ISERROR(VLOOKUP(U202,Hoja1!$F$2:$J$989,3,FALSE)),"",VLOOKUP(U202,Hoja1!$F$2:$J$989,3,FALSE))</f>
        <v/>
      </c>
      <c r="W202" s="22" t="str">
        <f>IF(ISERROR(VLOOKUP(U202,Hoja1!$F$2:$I$989,4,FALSE)),"",VLOOKUP(U202,Hoja1!$F$2:$I$989,4,FALSE))</f>
        <v/>
      </c>
      <c r="X202" s="25"/>
      <c r="Y202" s="25"/>
      <c r="Z202" s="104" t="str">
        <f t="shared" si="6"/>
        <v/>
      </c>
      <c r="AA202" s="109"/>
      <c r="AB202" s="110"/>
      <c r="AC202" s="117">
        <f t="shared" si="7"/>
        <v>0</v>
      </c>
      <c r="AD202" s="94"/>
    </row>
    <row r="203" spans="2:30" x14ac:dyDescent="0.25">
      <c r="B203" s="103"/>
      <c r="C203" s="94"/>
      <c r="D203" s="87"/>
      <c r="E203" s="86" t="str">
        <f>IF(ISERROR(VLOOKUP(D203,Hoja1!G:H,2,0)),"",(VLOOKUP(D203,Hoja1!G:H,2,0)))</f>
        <v/>
      </c>
      <c r="F203" s="86" t="str">
        <f>IF(ISERROR(VLOOKUP(D203,Hoja1!G:I,3,0)),"",(VLOOKUP(D203,Hoja1!G:I,3,0)))</f>
        <v/>
      </c>
      <c r="G203" s="88" t="str">
        <f>IF(ISERROR(VLOOKUP(D203,Hoja1!G:J,4,0)),"",(VLOOKUP(D203,Hoja1!G:J,4,0)))</f>
        <v/>
      </c>
      <c r="H203" s="93"/>
      <c r="I203" s="92" t="str">
        <f>IF(ISERROR(VLOOKUP(J203,Hoja1!$C$22:$D$84,2,0)),"",(VLOOKUP(J203,Hoja1!$C$22:$D$84,2,0)))</f>
        <v/>
      </c>
      <c r="J203" s="21"/>
      <c r="K203" s="21"/>
      <c r="L203" s="21"/>
      <c r="M203" s="21"/>
      <c r="N203" s="21"/>
      <c r="O203" s="94"/>
      <c r="P203" s="93"/>
      <c r="Q203" s="24"/>
      <c r="R203" s="23"/>
      <c r="S203" s="24"/>
      <c r="T203" s="99" t="str">
        <f>IF(ISERROR(VLOOKUP(U203,Hoja1!$F$2:$J$989,5,0)),"",(VLOOKUP(U203,Hoja1!$F$2:$J$989,5,0)))</f>
        <v/>
      </c>
      <c r="U203" s="103"/>
      <c r="V203" s="22" t="str">
        <f>IF(ISERROR(VLOOKUP(U203,Hoja1!$F$2:$J$989,3,FALSE)),"",VLOOKUP(U203,Hoja1!$F$2:$J$989,3,FALSE))</f>
        <v/>
      </c>
      <c r="W203" s="22" t="str">
        <f>IF(ISERROR(VLOOKUP(U203,Hoja1!$F$2:$I$989,4,FALSE)),"",VLOOKUP(U203,Hoja1!$F$2:$I$989,4,FALSE))</f>
        <v/>
      </c>
      <c r="X203" s="25"/>
      <c r="Y203" s="25"/>
      <c r="Z203" s="104" t="str">
        <f t="shared" si="6"/>
        <v/>
      </c>
      <c r="AA203" s="109"/>
      <c r="AB203" s="110"/>
      <c r="AC203" s="117">
        <f t="shared" si="7"/>
        <v>0</v>
      </c>
      <c r="AD203" s="94"/>
    </row>
    <row r="204" spans="2:30" x14ac:dyDescent="0.25">
      <c r="B204" s="103"/>
      <c r="C204" s="94"/>
      <c r="D204" s="87"/>
      <c r="E204" s="86" t="str">
        <f>IF(ISERROR(VLOOKUP(D204,Hoja1!G:H,2,0)),"",(VLOOKUP(D204,Hoja1!G:H,2,0)))</f>
        <v/>
      </c>
      <c r="F204" s="86" t="str">
        <f>IF(ISERROR(VLOOKUP(D204,Hoja1!G:I,3,0)),"",(VLOOKUP(D204,Hoja1!G:I,3,0)))</f>
        <v/>
      </c>
      <c r="G204" s="88" t="str">
        <f>IF(ISERROR(VLOOKUP(D204,Hoja1!G:J,4,0)),"",(VLOOKUP(D204,Hoja1!G:J,4,0)))</f>
        <v/>
      </c>
      <c r="H204" s="93"/>
      <c r="I204" s="92" t="str">
        <f>IF(ISERROR(VLOOKUP(J204,Hoja1!$C$22:$D$84,2,0)),"",(VLOOKUP(J204,Hoja1!$C$22:$D$84,2,0)))</f>
        <v/>
      </c>
      <c r="J204" s="21"/>
      <c r="K204" s="21"/>
      <c r="L204" s="21"/>
      <c r="M204" s="21"/>
      <c r="N204" s="21"/>
      <c r="O204" s="94"/>
      <c r="P204" s="93"/>
      <c r="Q204" s="24"/>
      <c r="R204" s="23"/>
      <c r="S204" s="24"/>
      <c r="T204" s="99" t="str">
        <f>IF(ISERROR(VLOOKUP(U204,Hoja1!$F$2:$J$989,5,0)),"",(VLOOKUP(U204,Hoja1!$F$2:$J$989,5,0)))</f>
        <v/>
      </c>
      <c r="U204" s="103"/>
      <c r="V204" s="22" t="str">
        <f>IF(ISERROR(VLOOKUP(U204,Hoja1!$F$2:$J$989,3,FALSE)),"",VLOOKUP(U204,Hoja1!$F$2:$J$989,3,FALSE))</f>
        <v/>
      </c>
      <c r="W204" s="22" t="str">
        <f>IF(ISERROR(VLOOKUP(U204,Hoja1!$F$2:$I$989,4,FALSE)),"",VLOOKUP(U204,Hoja1!$F$2:$I$989,4,FALSE))</f>
        <v/>
      </c>
      <c r="X204" s="25"/>
      <c r="Y204" s="25"/>
      <c r="Z204" s="104" t="str">
        <f t="shared" si="6"/>
        <v/>
      </c>
      <c r="AA204" s="109"/>
      <c r="AB204" s="110"/>
      <c r="AC204" s="117">
        <f t="shared" si="7"/>
        <v>0</v>
      </c>
      <c r="AD204" s="94"/>
    </row>
    <row r="205" spans="2:30" x14ac:dyDescent="0.25">
      <c r="B205" s="103"/>
      <c r="C205" s="94"/>
      <c r="D205" s="87"/>
      <c r="E205" s="86" t="str">
        <f>IF(ISERROR(VLOOKUP(D205,Hoja1!G:H,2,0)),"",(VLOOKUP(D205,Hoja1!G:H,2,0)))</f>
        <v/>
      </c>
      <c r="F205" s="86" t="str">
        <f>IF(ISERROR(VLOOKUP(D205,Hoja1!G:I,3,0)),"",(VLOOKUP(D205,Hoja1!G:I,3,0)))</f>
        <v/>
      </c>
      <c r="G205" s="88" t="str">
        <f>IF(ISERROR(VLOOKUP(D205,Hoja1!G:J,4,0)),"",(VLOOKUP(D205,Hoja1!G:J,4,0)))</f>
        <v/>
      </c>
      <c r="H205" s="93"/>
      <c r="I205" s="92" t="str">
        <f>IF(ISERROR(VLOOKUP(J205,Hoja1!$C$22:$D$84,2,0)),"",(VLOOKUP(J205,Hoja1!$C$22:$D$84,2,0)))</f>
        <v/>
      </c>
      <c r="J205" s="21"/>
      <c r="K205" s="21"/>
      <c r="L205" s="21"/>
      <c r="M205" s="21"/>
      <c r="N205" s="21"/>
      <c r="O205" s="94"/>
      <c r="P205" s="93"/>
      <c r="Q205" s="24"/>
      <c r="R205" s="23"/>
      <c r="S205" s="24"/>
      <c r="T205" s="99" t="str">
        <f>IF(ISERROR(VLOOKUP(U205,Hoja1!$F$2:$J$989,5,0)),"",(VLOOKUP(U205,Hoja1!$F$2:$J$989,5,0)))</f>
        <v/>
      </c>
      <c r="U205" s="103"/>
      <c r="V205" s="22" t="str">
        <f>IF(ISERROR(VLOOKUP(U205,Hoja1!$F$2:$J$989,3,FALSE)),"",VLOOKUP(U205,Hoja1!$F$2:$J$989,3,FALSE))</f>
        <v/>
      </c>
      <c r="W205" s="22" t="str">
        <f>IF(ISERROR(VLOOKUP(U205,Hoja1!$F$2:$I$989,4,FALSE)),"",VLOOKUP(U205,Hoja1!$F$2:$I$989,4,FALSE))</f>
        <v/>
      </c>
      <c r="X205" s="25"/>
      <c r="Y205" s="25"/>
      <c r="Z205" s="104" t="str">
        <f t="shared" si="6"/>
        <v/>
      </c>
      <c r="AA205" s="109"/>
      <c r="AB205" s="110"/>
      <c r="AC205" s="117">
        <f t="shared" si="7"/>
        <v>0</v>
      </c>
      <c r="AD205" s="94"/>
    </row>
    <row r="206" spans="2:30" x14ac:dyDescent="0.25">
      <c r="B206" s="103"/>
      <c r="C206" s="94"/>
      <c r="D206" s="87"/>
      <c r="E206" s="86" t="str">
        <f>IF(ISERROR(VLOOKUP(D206,Hoja1!G:H,2,0)),"",(VLOOKUP(D206,Hoja1!G:H,2,0)))</f>
        <v/>
      </c>
      <c r="F206" s="86" t="str">
        <f>IF(ISERROR(VLOOKUP(D206,Hoja1!G:I,3,0)),"",(VLOOKUP(D206,Hoja1!G:I,3,0)))</f>
        <v/>
      </c>
      <c r="G206" s="88" t="str">
        <f>IF(ISERROR(VLOOKUP(D206,Hoja1!G:J,4,0)),"",(VLOOKUP(D206,Hoja1!G:J,4,0)))</f>
        <v/>
      </c>
      <c r="H206" s="93"/>
      <c r="I206" s="92" t="str">
        <f>IF(ISERROR(VLOOKUP(J206,Hoja1!$C$22:$D$84,2,0)),"",(VLOOKUP(J206,Hoja1!$C$22:$D$84,2,0)))</f>
        <v/>
      </c>
      <c r="J206" s="21"/>
      <c r="K206" s="21"/>
      <c r="L206" s="21"/>
      <c r="M206" s="21"/>
      <c r="N206" s="21"/>
      <c r="O206" s="94"/>
      <c r="P206" s="93"/>
      <c r="Q206" s="24"/>
      <c r="R206" s="23"/>
      <c r="S206" s="24"/>
      <c r="T206" s="99" t="str">
        <f>IF(ISERROR(VLOOKUP(U206,Hoja1!$F$2:$J$989,5,0)),"",(VLOOKUP(U206,Hoja1!$F$2:$J$989,5,0)))</f>
        <v/>
      </c>
      <c r="U206" s="103"/>
      <c r="V206" s="22" t="str">
        <f>IF(ISERROR(VLOOKUP(U206,Hoja1!$F$2:$J$989,3,FALSE)),"",VLOOKUP(U206,Hoja1!$F$2:$J$989,3,FALSE))</f>
        <v/>
      </c>
      <c r="W206" s="22" t="str">
        <f>IF(ISERROR(VLOOKUP(U206,Hoja1!$F$2:$I$989,4,FALSE)),"",VLOOKUP(U206,Hoja1!$F$2:$I$989,4,FALSE))</f>
        <v/>
      </c>
      <c r="X206" s="25"/>
      <c r="Y206" s="25"/>
      <c r="Z206" s="104" t="str">
        <f t="shared" si="6"/>
        <v/>
      </c>
      <c r="AA206" s="109"/>
      <c r="AB206" s="110"/>
      <c r="AC206" s="117">
        <f t="shared" si="7"/>
        <v>0</v>
      </c>
      <c r="AD206" s="94"/>
    </row>
    <row r="207" spans="2:30" x14ac:dyDescent="0.25">
      <c r="B207" s="103"/>
      <c r="C207" s="94"/>
      <c r="D207" s="87"/>
      <c r="E207" s="86" t="str">
        <f>IF(ISERROR(VLOOKUP(D207,Hoja1!G:H,2,0)),"",(VLOOKUP(D207,Hoja1!G:H,2,0)))</f>
        <v/>
      </c>
      <c r="F207" s="86" t="str">
        <f>IF(ISERROR(VLOOKUP(D207,Hoja1!G:I,3,0)),"",(VLOOKUP(D207,Hoja1!G:I,3,0)))</f>
        <v/>
      </c>
      <c r="G207" s="88" t="str">
        <f>IF(ISERROR(VLOOKUP(D207,Hoja1!G:J,4,0)),"",(VLOOKUP(D207,Hoja1!G:J,4,0)))</f>
        <v/>
      </c>
      <c r="H207" s="93"/>
      <c r="I207" s="92" t="str">
        <f>IF(ISERROR(VLOOKUP(J207,Hoja1!$C$22:$D$84,2,0)),"",(VLOOKUP(J207,Hoja1!$C$22:$D$84,2,0)))</f>
        <v/>
      </c>
      <c r="J207" s="21"/>
      <c r="K207" s="21"/>
      <c r="L207" s="21"/>
      <c r="M207" s="21"/>
      <c r="N207" s="21"/>
      <c r="O207" s="94"/>
      <c r="P207" s="93"/>
      <c r="Q207" s="24"/>
      <c r="R207" s="23"/>
      <c r="S207" s="24"/>
      <c r="T207" s="99" t="str">
        <f>IF(ISERROR(VLOOKUP(U207,Hoja1!$F$2:$J$989,5,0)),"",(VLOOKUP(U207,Hoja1!$F$2:$J$989,5,0)))</f>
        <v/>
      </c>
      <c r="U207" s="103"/>
      <c r="V207" s="22" t="str">
        <f>IF(ISERROR(VLOOKUP(U207,Hoja1!$F$2:$J$989,3,FALSE)),"",VLOOKUP(U207,Hoja1!$F$2:$J$989,3,FALSE))</f>
        <v/>
      </c>
      <c r="W207" s="22" t="str">
        <f>IF(ISERROR(VLOOKUP(U207,Hoja1!$F$2:$I$989,4,FALSE)),"",VLOOKUP(U207,Hoja1!$F$2:$I$989,4,FALSE))</f>
        <v/>
      </c>
      <c r="X207" s="25"/>
      <c r="Y207" s="25"/>
      <c r="Z207" s="104" t="str">
        <f t="shared" si="6"/>
        <v/>
      </c>
      <c r="AA207" s="109"/>
      <c r="AB207" s="110"/>
      <c r="AC207" s="117">
        <f t="shared" si="7"/>
        <v>0</v>
      </c>
      <c r="AD207" s="94"/>
    </row>
    <row r="208" spans="2:30" x14ac:dyDescent="0.25">
      <c r="B208" s="103"/>
      <c r="C208" s="94"/>
      <c r="D208" s="87"/>
      <c r="E208" s="86" t="str">
        <f>IF(ISERROR(VLOOKUP(D208,Hoja1!G:H,2,0)),"",(VLOOKUP(D208,Hoja1!G:H,2,0)))</f>
        <v/>
      </c>
      <c r="F208" s="86" t="str">
        <f>IF(ISERROR(VLOOKUP(D208,Hoja1!G:I,3,0)),"",(VLOOKUP(D208,Hoja1!G:I,3,0)))</f>
        <v/>
      </c>
      <c r="G208" s="88" t="str">
        <f>IF(ISERROR(VLOOKUP(D208,Hoja1!G:J,4,0)),"",(VLOOKUP(D208,Hoja1!G:J,4,0)))</f>
        <v/>
      </c>
      <c r="H208" s="93"/>
      <c r="I208" s="92" t="str">
        <f>IF(ISERROR(VLOOKUP(J208,Hoja1!$C$22:$D$84,2,0)),"",(VLOOKUP(J208,Hoja1!$C$22:$D$84,2,0)))</f>
        <v/>
      </c>
      <c r="J208" s="21"/>
      <c r="K208" s="21"/>
      <c r="L208" s="21"/>
      <c r="M208" s="21"/>
      <c r="N208" s="21"/>
      <c r="O208" s="94"/>
      <c r="P208" s="93"/>
      <c r="Q208" s="24"/>
      <c r="R208" s="23"/>
      <c r="S208" s="24"/>
      <c r="T208" s="99" t="str">
        <f>IF(ISERROR(VLOOKUP(U208,Hoja1!$F$2:$J$989,5,0)),"",(VLOOKUP(U208,Hoja1!$F$2:$J$989,5,0)))</f>
        <v/>
      </c>
      <c r="U208" s="103"/>
      <c r="V208" s="22" t="str">
        <f>IF(ISERROR(VLOOKUP(U208,Hoja1!$F$2:$J$989,3,FALSE)),"",VLOOKUP(U208,Hoja1!$F$2:$J$989,3,FALSE))</f>
        <v/>
      </c>
      <c r="W208" s="22" t="str">
        <f>IF(ISERROR(VLOOKUP(U208,Hoja1!$F$2:$I$989,4,FALSE)),"",VLOOKUP(U208,Hoja1!$F$2:$I$989,4,FALSE))</f>
        <v/>
      </c>
      <c r="X208" s="25"/>
      <c r="Y208" s="25"/>
      <c r="Z208" s="104" t="str">
        <f t="shared" si="6"/>
        <v/>
      </c>
      <c r="AA208" s="109"/>
      <c r="AB208" s="110"/>
      <c r="AC208" s="117">
        <f t="shared" si="7"/>
        <v>0</v>
      </c>
      <c r="AD208" s="94"/>
    </row>
    <row r="209" spans="2:30" x14ac:dyDescent="0.25">
      <c r="B209" s="103"/>
      <c r="C209" s="94"/>
      <c r="D209" s="87"/>
      <c r="E209" s="86" t="str">
        <f>IF(ISERROR(VLOOKUP(D209,Hoja1!G:H,2,0)),"",(VLOOKUP(D209,Hoja1!G:H,2,0)))</f>
        <v/>
      </c>
      <c r="F209" s="86" t="str">
        <f>IF(ISERROR(VLOOKUP(D209,Hoja1!G:I,3,0)),"",(VLOOKUP(D209,Hoja1!G:I,3,0)))</f>
        <v/>
      </c>
      <c r="G209" s="88" t="str">
        <f>IF(ISERROR(VLOOKUP(D209,Hoja1!G:J,4,0)),"",(VLOOKUP(D209,Hoja1!G:J,4,0)))</f>
        <v/>
      </c>
      <c r="H209" s="93"/>
      <c r="I209" s="92" t="str">
        <f>IF(ISERROR(VLOOKUP(J209,Hoja1!$C$22:$D$84,2,0)),"",(VLOOKUP(J209,Hoja1!$C$22:$D$84,2,0)))</f>
        <v/>
      </c>
      <c r="J209" s="21"/>
      <c r="K209" s="21"/>
      <c r="L209" s="21"/>
      <c r="M209" s="21"/>
      <c r="N209" s="21"/>
      <c r="O209" s="94"/>
      <c r="P209" s="93"/>
      <c r="Q209" s="24"/>
      <c r="R209" s="23"/>
      <c r="S209" s="24"/>
      <c r="T209" s="99" t="str">
        <f>IF(ISERROR(VLOOKUP(U209,Hoja1!$F$2:$J$989,5,0)),"",(VLOOKUP(U209,Hoja1!$F$2:$J$989,5,0)))</f>
        <v/>
      </c>
      <c r="U209" s="103"/>
      <c r="V209" s="22" t="str">
        <f>IF(ISERROR(VLOOKUP(U209,Hoja1!$F$2:$J$989,3,FALSE)),"",VLOOKUP(U209,Hoja1!$F$2:$J$989,3,FALSE))</f>
        <v/>
      </c>
      <c r="W209" s="22" t="str">
        <f>IF(ISERROR(VLOOKUP(U209,Hoja1!$F$2:$I$989,4,FALSE)),"",VLOOKUP(U209,Hoja1!$F$2:$I$989,4,FALSE))</f>
        <v/>
      </c>
      <c r="X209" s="25"/>
      <c r="Y209" s="25"/>
      <c r="Z209" s="104" t="str">
        <f t="shared" si="6"/>
        <v/>
      </c>
      <c r="AA209" s="109"/>
      <c r="AB209" s="110"/>
      <c r="AC209" s="117">
        <f t="shared" si="7"/>
        <v>0</v>
      </c>
      <c r="AD209" s="94"/>
    </row>
    <row r="210" spans="2:30" x14ac:dyDescent="0.25">
      <c r="B210" s="103"/>
      <c r="C210" s="94"/>
      <c r="D210" s="87"/>
      <c r="E210" s="86" t="str">
        <f>IF(ISERROR(VLOOKUP(D210,Hoja1!G:H,2,0)),"",(VLOOKUP(D210,Hoja1!G:H,2,0)))</f>
        <v/>
      </c>
      <c r="F210" s="86" t="str">
        <f>IF(ISERROR(VLOOKUP(D210,Hoja1!G:I,3,0)),"",(VLOOKUP(D210,Hoja1!G:I,3,0)))</f>
        <v/>
      </c>
      <c r="G210" s="88" t="str">
        <f>IF(ISERROR(VLOOKUP(D210,Hoja1!G:J,4,0)),"",(VLOOKUP(D210,Hoja1!G:J,4,0)))</f>
        <v/>
      </c>
      <c r="H210" s="93"/>
      <c r="I210" s="92" t="str">
        <f>IF(ISERROR(VLOOKUP(J210,Hoja1!$C$22:$D$84,2,0)),"",(VLOOKUP(J210,Hoja1!$C$22:$D$84,2,0)))</f>
        <v/>
      </c>
      <c r="J210" s="21"/>
      <c r="K210" s="21"/>
      <c r="L210" s="21"/>
      <c r="M210" s="21"/>
      <c r="N210" s="21"/>
      <c r="O210" s="94"/>
      <c r="P210" s="93"/>
      <c r="Q210" s="24"/>
      <c r="R210" s="23"/>
      <c r="S210" s="24"/>
      <c r="T210" s="99" t="str">
        <f>IF(ISERROR(VLOOKUP(U210,Hoja1!$F$2:$J$989,5,0)),"",(VLOOKUP(U210,Hoja1!$F$2:$J$989,5,0)))</f>
        <v/>
      </c>
      <c r="U210" s="103"/>
      <c r="V210" s="22" t="str">
        <f>IF(ISERROR(VLOOKUP(U210,Hoja1!$F$2:$J$989,3,FALSE)),"",VLOOKUP(U210,Hoja1!$F$2:$J$989,3,FALSE))</f>
        <v/>
      </c>
      <c r="W210" s="22" t="str">
        <f>IF(ISERROR(VLOOKUP(U210,Hoja1!$F$2:$I$989,4,FALSE)),"",VLOOKUP(U210,Hoja1!$F$2:$I$989,4,FALSE))</f>
        <v/>
      </c>
      <c r="X210" s="25"/>
      <c r="Y210" s="25"/>
      <c r="Z210" s="104" t="str">
        <f t="shared" si="6"/>
        <v/>
      </c>
      <c r="AA210" s="109"/>
      <c r="AB210" s="110"/>
      <c r="AC210" s="117">
        <f t="shared" si="7"/>
        <v>0</v>
      </c>
      <c r="AD210" s="94"/>
    </row>
    <row r="211" spans="2:30" x14ac:dyDescent="0.25">
      <c r="B211" s="103"/>
      <c r="C211" s="94"/>
      <c r="D211" s="87"/>
      <c r="E211" s="86" t="str">
        <f>IF(ISERROR(VLOOKUP(D211,Hoja1!G:H,2,0)),"",(VLOOKUP(D211,Hoja1!G:H,2,0)))</f>
        <v/>
      </c>
      <c r="F211" s="86" t="str">
        <f>IF(ISERROR(VLOOKUP(D211,Hoja1!G:I,3,0)),"",(VLOOKUP(D211,Hoja1!G:I,3,0)))</f>
        <v/>
      </c>
      <c r="G211" s="88" t="str">
        <f>IF(ISERROR(VLOOKUP(D211,Hoja1!G:J,4,0)),"",(VLOOKUP(D211,Hoja1!G:J,4,0)))</f>
        <v/>
      </c>
      <c r="H211" s="93"/>
      <c r="I211" s="92" t="str">
        <f>IF(ISERROR(VLOOKUP(J211,Hoja1!$C$22:$D$84,2,0)),"",(VLOOKUP(J211,Hoja1!$C$22:$D$84,2,0)))</f>
        <v/>
      </c>
      <c r="J211" s="21"/>
      <c r="K211" s="21"/>
      <c r="L211" s="21"/>
      <c r="M211" s="21"/>
      <c r="N211" s="21"/>
      <c r="O211" s="94"/>
      <c r="P211" s="93"/>
      <c r="Q211" s="24"/>
      <c r="R211" s="23"/>
      <c r="S211" s="24"/>
      <c r="T211" s="99" t="str">
        <f>IF(ISERROR(VLOOKUP(U211,Hoja1!$F$2:$J$989,5,0)),"",(VLOOKUP(U211,Hoja1!$F$2:$J$989,5,0)))</f>
        <v/>
      </c>
      <c r="U211" s="103"/>
      <c r="V211" s="22" t="str">
        <f>IF(ISERROR(VLOOKUP(U211,Hoja1!$F$2:$J$989,3,FALSE)),"",VLOOKUP(U211,Hoja1!$F$2:$J$989,3,FALSE))</f>
        <v/>
      </c>
      <c r="W211" s="22" t="str">
        <f>IF(ISERROR(VLOOKUP(U211,Hoja1!$F$2:$I$989,4,FALSE)),"",VLOOKUP(U211,Hoja1!$F$2:$I$989,4,FALSE))</f>
        <v/>
      </c>
      <c r="X211" s="25"/>
      <c r="Y211" s="25"/>
      <c r="Z211" s="104" t="str">
        <f t="shared" si="6"/>
        <v/>
      </c>
      <c r="AA211" s="109"/>
      <c r="AB211" s="110"/>
      <c r="AC211" s="117">
        <f t="shared" si="7"/>
        <v>0</v>
      </c>
      <c r="AD211" s="94"/>
    </row>
    <row r="212" spans="2:30" x14ac:dyDescent="0.25">
      <c r="B212" s="103"/>
      <c r="C212" s="94"/>
      <c r="D212" s="87"/>
      <c r="E212" s="86" t="str">
        <f>IF(ISERROR(VLOOKUP(D212,Hoja1!G:H,2,0)),"",(VLOOKUP(D212,Hoja1!G:H,2,0)))</f>
        <v/>
      </c>
      <c r="F212" s="86" t="str">
        <f>IF(ISERROR(VLOOKUP(D212,Hoja1!G:I,3,0)),"",(VLOOKUP(D212,Hoja1!G:I,3,0)))</f>
        <v/>
      </c>
      <c r="G212" s="88" t="str">
        <f>IF(ISERROR(VLOOKUP(D212,Hoja1!G:J,4,0)),"",(VLOOKUP(D212,Hoja1!G:J,4,0)))</f>
        <v/>
      </c>
      <c r="H212" s="93"/>
      <c r="I212" s="92" t="str">
        <f>IF(ISERROR(VLOOKUP(J212,Hoja1!$C$22:$D$84,2,0)),"",(VLOOKUP(J212,Hoja1!$C$22:$D$84,2,0)))</f>
        <v/>
      </c>
      <c r="J212" s="21"/>
      <c r="K212" s="21"/>
      <c r="L212" s="21"/>
      <c r="M212" s="21"/>
      <c r="N212" s="21"/>
      <c r="O212" s="94"/>
      <c r="P212" s="93"/>
      <c r="Q212" s="24"/>
      <c r="R212" s="23"/>
      <c r="S212" s="24"/>
      <c r="T212" s="99" t="str">
        <f>IF(ISERROR(VLOOKUP(U212,Hoja1!$F$2:$J$989,5,0)),"",(VLOOKUP(U212,Hoja1!$F$2:$J$989,5,0)))</f>
        <v/>
      </c>
      <c r="U212" s="103"/>
      <c r="V212" s="22" t="str">
        <f>IF(ISERROR(VLOOKUP(U212,Hoja1!$F$2:$J$989,3,FALSE)),"",VLOOKUP(U212,Hoja1!$F$2:$J$989,3,FALSE))</f>
        <v/>
      </c>
      <c r="W212" s="22" t="str">
        <f>IF(ISERROR(VLOOKUP(U212,Hoja1!$F$2:$I$989,4,FALSE)),"",VLOOKUP(U212,Hoja1!$F$2:$I$989,4,FALSE))</f>
        <v/>
      </c>
      <c r="X212" s="25"/>
      <c r="Y212" s="25"/>
      <c r="Z212" s="104" t="str">
        <f t="shared" si="6"/>
        <v/>
      </c>
      <c r="AA212" s="109"/>
      <c r="AB212" s="110"/>
      <c r="AC212" s="117">
        <f t="shared" si="7"/>
        <v>0</v>
      </c>
      <c r="AD212" s="94"/>
    </row>
    <row r="213" spans="2:30" x14ac:dyDescent="0.25">
      <c r="B213" s="103"/>
      <c r="C213" s="94"/>
      <c r="D213" s="87"/>
      <c r="E213" s="86" t="str">
        <f>IF(ISERROR(VLOOKUP(D213,Hoja1!G:H,2,0)),"",(VLOOKUP(D213,Hoja1!G:H,2,0)))</f>
        <v/>
      </c>
      <c r="F213" s="86" t="str">
        <f>IF(ISERROR(VLOOKUP(D213,Hoja1!G:I,3,0)),"",(VLOOKUP(D213,Hoja1!G:I,3,0)))</f>
        <v/>
      </c>
      <c r="G213" s="88" t="str">
        <f>IF(ISERROR(VLOOKUP(D213,Hoja1!G:J,4,0)),"",(VLOOKUP(D213,Hoja1!G:J,4,0)))</f>
        <v/>
      </c>
      <c r="H213" s="93"/>
      <c r="I213" s="92" t="str">
        <f>IF(ISERROR(VLOOKUP(J213,Hoja1!$C$22:$D$84,2,0)),"",(VLOOKUP(J213,Hoja1!$C$22:$D$84,2,0)))</f>
        <v/>
      </c>
      <c r="J213" s="21"/>
      <c r="K213" s="21"/>
      <c r="L213" s="21"/>
      <c r="M213" s="21"/>
      <c r="N213" s="21"/>
      <c r="O213" s="94"/>
      <c r="P213" s="93"/>
      <c r="Q213" s="24"/>
      <c r="R213" s="23"/>
      <c r="S213" s="24"/>
      <c r="T213" s="99" t="str">
        <f>IF(ISERROR(VLOOKUP(U213,Hoja1!$F$2:$J$989,5,0)),"",(VLOOKUP(U213,Hoja1!$F$2:$J$989,5,0)))</f>
        <v/>
      </c>
      <c r="U213" s="103"/>
      <c r="V213" s="22" t="str">
        <f>IF(ISERROR(VLOOKUP(U213,Hoja1!$F$2:$J$989,3,FALSE)),"",VLOOKUP(U213,Hoja1!$F$2:$J$989,3,FALSE))</f>
        <v/>
      </c>
      <c r="W213" s="22" t="str">
        <f>IF(ISERROR(VLOOKUP(U213,Hoja1!$F$2:$I$989,4,FALSE)),"",VLOOKUP(U213,Hoja1!$F$2:$I$989,4,FALSE))</f>
        <v/>
      </c>
      <c r="X213" s="25"/>
      <c r="Y213" s="25"/>
      <c r="Z213" s="104" t="str">
        <f t="shared" si="6"/>
        <v/>
      </c>
      <c r="AA213" s="109"/>
      <c r="AB213" s="110"/>
      <c r="AC213" s="117">
        <f t="shared" si="7"/>
        <v>0</v>
      </c>
      <c r="AD213" s="94"/>
    </row>
    <row r="214" spans="2:30" x14ac:dyDescent="0.25">
      <c r="B214" s="103"/>
      <c r="C214" s="94"/>
      <c r="D214" s="87"/>
      <c r="E214" s="86" t="str">
        <f>IF(ISERROR(VLOOKUP(D214,Hoja1!G:H,2,0)),"",(VLOOKUP(D214,Hoja1!G:H,2,0)))</f>
        <v/>
      </c>
      <c r="F214" s="86" t="str">
        <f>IF(ISERROR(VLOOKUP(D214,Hoja1!G:I,3,0)),"",(VLOOKUP(D214,Hoja1!G:I,3,0)))</f>
        <v/>
      </c>
      <c r="G214" s="88" t="str">
        <f>IF(ISERROR(VLOOKUP(D214,Hoja1!G:J,4,0)),"",(VLOOKUP(D214,Hoja1!G:J,4,0)))</f>
        <v/>
      </c>
      <c r="H214" s="93"/>
      <c r="I214" s="92" t="str">
        <f>IF(ISERROR(VLOOKUP(J214,Hoja1!$C$22:$D$84,2,0)),"",(VLOOKUP(J214,Hoja1!$C$22:$D$84,2,0)))</f>
        <v/>
      </c>
      <c r="J214" s="21"/>
      <c r="K214" s="21"/>
      <c r="L214" s="21"/>
      <c r="M214" s="21"/>
      <c r="N214" s="21"/>
      <c r="O214" s="94"/>
      <c r="P214" s="93"/>
      <c r="Q214" s="24"/>
      <c r="R214" s="23"/>
      <c r="S214" s="24"/>
      <c r="T214" s="99" t="str">
        <f>IF(ISERROR(VLOOKUP(U214,Hoja1!$F$2:$J$989,5,0)),"",(VLOOKUP(U214,Hoja1!$F$2:$J$989,5,0)))</f>
        <v/>
      </c>
      <c r="U214" s="103"/>
      <c r="V214" s="22" t="str">
        <f>IF(ISERROR(VLOOKUP(U214,Hoja1!$F$2:$J$989,3,FALSE)),"",VLOOKUP(U214,Hoja1!$F$2:$J$989,3,FALSE))</f>
        <v/>
      </c>
      <c r="W214" s="22" t="str">
        <f>IF(ISERROR(VLOOKUP(U214,Hoja1!$F$2:$I$989,4,FALSE)),"",VLOOKUP(U214,Hoja1!$F$2:$I$989,4,FALSE))</f>
        <v/>
      </c>
      <c r="X214" s="25"/>
      <c r="Y214" s="25"/>
      <c r="Z214" s="104" t="str">
        <f t="shared" si="6"/>
        <v/>
      </c>
      <c r="AA214" s="109"/>
      <c r="AB214" s="110"/>
      <c r="AC214" s="117">
        <f t="shared" si="7"/>
        <v>0</v>
      </c>
      <c r="AD214" s="94"/>
    </row>
    <row r="215" spans="2:30" x14ac:dyDescent="0.25">
      <c r="B215" s="103"/>
      <c r="C215" s="94"/>
      <c r="D215" s="87"/>
      <c r="E215" s="86" t="str">
        <f>IF(ISERROR(VLOOKUP(D215,Hoja1!G:H,2,0)),"",(VLOOKUP(D215,Hoja1!G:H,2,0)))</f>
        <v/>
      </c>
      <c r="F215" s="86" t="str">
        <f>IF(ISERROR(VLOOKUP(D215,Hoja1!G:I,3,0)),"",(VLOOKUP(D215,Hoja1!G:I,3,0)))</f>
        <v/>
      </c>
      <c r="G215" s="88" t="str">
        <f>IF(ISERROR(VLOOKUP(D215,Hoja1!G:J,4,0)),"",(VLOOKUP(D215,Hoja1!G:J,4,0)))</f>
        <v/>
      </c>
      <c r="H215" s="93"/>
      <c r="I215" s="92" t="str">
        <f>IF(ISERROR(VLOOKUP(J215,Hoja1!$C$22:$D$84,2,0)),"",(VLOOKUP(J215,Hoja1!$C$22:$D$84,2,0)))</f>
        <v/>
      </c>
      <c r="J215" s="21"/>
      <c r="K215" s="21"/>
      <c r="L215" s="21"/>
      <c r="M215" s="21"/>
      <c r="N215" s="21"/>
      <c r="O215" s="94"/>
      <c r="P215" s="93"/>
      <c r="Q215" s="24"/>
      <c r="R215" s="23"/>
      <c r="S215" s="24"/>
      <c r="T215" s="99" t="str">
        <f>IF(ISERROR(VLOOKUP(U215,Hoja1!$F$2:$J$989,5,0)),"",(VLOOKUP(U215,Hoja1!$F$2:$J$989,5,0)))</f>
        <v/>
      </c>
      <c r="U215" s="103"/>
      <c r="V215" s="22" t="str">
        <f>IF(ISERROR(VLOOKUP(U215,Hoja1!$F$2:$J$989,3,FALSE)),"",VLOOKUP(U215,Hoja1!$F$2:$J$989,3,FALSE))</f>
        <v/>
      </c>
      <c r="W215" s="22" t="str">
        <f>IF(ISERROR(VLOOKUP(U215,Hoja1!$F$2:$I$989,4,FALSE)),"",VLOOKUP(U215,Hoja1!$F$2:$I$989,4,FALSE))</f>
        <v/>
      </c>
      <c r="X215" s="25"/>
      <c r="Y215" s="25"/>
      <c r="Z215" s="104" t="str">
        <f t="shared" si="6"/>
        <v/>
      </c>
      <c r="AA215" s="109"/>
      <c r="AB215" s="110"/>
      <c r="AC215" s="117">
        <f t="shared" si="7"/>
        <v>0</v>
      </c>
      <c r="AD215" s="94"/>
    </row>
    <row r="216" spans="2:30" x14ac:dyDescent="0.25">
      <c r="B216" s="103"/>
      <c r="C216" s="94"/>
      <c r="D216" s="87"/>
      <c r="E216" s="86" t="str">
        <f>IF(ISERROR(VLOOKUP(D216,Hoja1!G:H,2,0)),"",(VLOOKUP(D216,Hoja1!G:H,2,0)))</f>
        <v/>
      </c>
      <c r="F216" s="86" t="str">
        <f>IF(ISERROR(VLOOKUP(D216,Hoja1!G:I,3,0)),"",(VLOOKUP(D216,Hoja1!G:I,3,0)))</f>
        <v/>
      </c>
      <c r="G216" s="88" t="str">
        <f>IF(ISERROR(VLOOKUP(D216,Hoja1!G:J,4,0)),"",(VLOOKUP(D216,Hoja1!G:J,4,0)))</f>
        <v/>
      </c>
      <c r="H216" s="93"/>
      <c r="I216" s="92" t="str">
        <f>IF(ISERROR(VLOOKUP(J216,Hoja1!$C$22:$D$84,2,0)),"",(VLOOKUP(J216,Hoja1!$C$22:$D$84,2,0)))</f>
        <v/>
      </c>
      <c r="J216" s="21"/>
      <c r="K216" s="21"/>
      <c r="L216" s="21"/>
      <c r="M216" s="21"/>
      <c r="N216" s="21"/>
      <c r="O216" s="94"/>
      <c r="P216" s="93"/>
      <c r="Q216" s="24"/>
      <c r="R216" s="23"/>
      <c r="S216" s="24"/>
      <c r="T216" s="99" t="str">
        <f>IF(ISERROR(VLOOKUP(U216,Hoja1!$F$2:$J$989,5,0)),"",(VLOOKUP(U216,Hoja1!$F$2:$J$989,5,0)))</f>
        <v/>
      </c>
      <c r="U216" s="103"/>
      <c r="V216" s="22" t="str">
        <f>IF(ISERROR(VLOOKUP(U216,Hoja1!$F$2:$J$989,3,FALSE)),"",VLOOKUP(U216,Hoja1!$F$2:$J$989,3,FALSE))</f>
        <v/>
      </c>
      <c r="W216" s="22" t="str">
        <f>IF(ISERROR(VLOOKUP(U216,Hoja1!$F$2:$I$989,4,FALSE)),"",VLOOKUP(U216,Hoja1!$F$2:$I$989,4,FALSE))</f>
        <v/>
      </c>
      <c r="X216" s="25"/>
      <c r="Y216" s="25"/>
      <c r="Z216" s="104" t="str">
        <f t="shared" si="6"/>
        <v/>
      </c>
      <c r="AA216" s="109"/>
      <c r="AB216" s="110"/>
      <c r="AC216" s="117">
        <f t="shared" si="7"/>
        <v>0</v>
      </c>
      <c r="AD216" s="94"/>
    </row>
    <row r="217" spans="2:30" x14ac:dyDescent="0.25">
      <c r="B217" s="103"/>
      <c r="C217" s="94"/>
      <c r="D217" s="87"/>
      <c r="E217" s="86" t="str">
        <f>IF(ISERROR(VLOOKUP(D217,Hoja1!G:H,2,0)),"",(VLOOKUP(D217,Hoja1!G:H,2,0)))</f>
        <v/>
      </c>
      <c r="F217" s="86" t="str">
        <f>IF(ISERROR(VLOOKUP(D217,Hoja1!G:I,3,0)),"",(VLOOKUP(D217,Hoja1!G:I,3,0)))</f>
        <v/>
      </c>
      <c r="G217" s="88" t="str">
        <f>IF(ISERROR(VLOOKUP(D217,Hoja1!G:J,4,0)),"",(VLOOKUP(D217,Hoja1!G:J,4,0)))</f>
        <v/>
      </c>
      <c r="H217" s="93"/>
      <c r="I217" s="92" t="str">
        <f>IF(ISERROR(VLOOKUP(J217,Hoja1!$C$22:$D$84,2,0)),"",(VLOOKUP(J217,Hoja1!$C$22:$D$84,2,0)))</f>
        <v/>
      </c>
      <c r="J217" s="21"/>
      <c r="K217" s="21"/>
      <c r="L217" s="21"/>
      <c r="M217" s="21"/>
      <c r="N217" s="21"/>
      <c r="O217" s="94"/>
      <c r="P217" s="93"/>
      <c r="Q217" s="24"/>
      <c r="R217" s="23"/>
      <c r="S217" s="24"/>
      <c r="T217" s="99" t="str">
        <f>IF(ISERROR(VLOOKUP(U217,Hoja1!$F$2:$J$989,5,0)),"",(VLOOKUP(U217,Hoja1!$F$2:$J$989,5,0)))</f>
        <v/>
      </c>
      <c r="U217" s="103"/>
      <c r="V217" s="22" t="str">
        <f>IF(ISERROR(VLOOKUP(U217,Hoja1!$F$2:$J$989,3,FALSE)),"",VLOOKUP(U217,Hoja1!$F$2:$J$989,3,FALSE))</f>
        <v/>
      </c>
      <c r="W217" s="22" t="str">
        <f>IF(ISERROR(VLOOKUP(U217,Hoja1!$F$2:$I$989,4,FALSE)),"",VLOOKUP(U217,Hoja1!$F$2:$I$989,4,FALSE))</f>
        <v/>
      </c>
      <c r="X217" s="25"/>
      <c r="Y217" s="25"/>
      <c r="Z217" s="104" t="str">
        <f t="shared" si="6"/>
        <v/>
      </c>
      <c r="AA217" s="109"/>
      <c r="AB217" s="110"/>
      <c r="AC217" s="117">
        <f t="shared" si="7"/>
        <v>0</v>
      </c>
      <c r="AD217" s="94"/>
    </row>
    <row r="218" spans="2:30" x14ac:dyDescent="0.25">
      <c r="B218" s="103"/>
      <c r="C218" s="94"/>
      <c r="D218" s="87"/>
      <c r="E218" s="86" t="str">
        <f>IF(ISERROR(VLOOKUP(D218,Hoja1!G:H,2,0)),"",(VLOOKUP(D218,Hoja1!G:H,2,0)))</f>
        <v/>
      </c>
      <c r="F218" s="86" t="str">
        <f>IF(ISERROR(VLOOKUP(D218,Hoja1!G:I,3,0)),"",(VLOOKUP(D218,Hoja1!G:I,3,0)))</f>
        <v/>
      </c>
      <c r="G218" s="88" t="str">
        <f>IF(ISERROR(VLOOKUP(D218,Hoja1!G:J,4,0)),"",(VLOOKUP(D218,Hoja1!G:J,4,0)))</f>
        <v/>
      </c>
      <c r="H218" s="93"/>
      <c r="I218" s="92" t="str">
        <f>IF(ISERROR(VLOOKUP(J218,Hoja1!$C$22:$D$84,2,0)),"",(VLOOKUP(J218,Hoja1!$C$22:$D$84,2,0)))</f>
        <v/>
      </c>
      <c r="J218" s="21"/>
      <c r="K218" s="21"/>
      <c r="L218" s="21"/>
      <c r="M218" s="21"/>
      <c r="N218" s="21"/>
      <c r="O218" s="94"/>
      <c r="P218" s="93"/>
      <c r="Q218" s="24"/>
      <c r="R218" s="23"/>
      <c r="S218" s="24"/>
      <c r="T218" s="99" t="str">
        <f>IF(ISERROR(VLOOKUP(U218,Hoja1!$F$2:$J$989,5,0)),"",(VLOOKUP(U218,Hoja1!$F$2:$J$989,5,0)))</f>
        <v/>
      </c>
      <c r="U218" s="103"/>
      <c r="V218" s="22" t="str">
        <f>IF(ISERROR(VLOOKUP(U218,Hoja1!$F$2:$J$989,3,FALSE)),"",VLOOKUP(U218,Hoja1!$F$2:$J$989,3,FALSE))</f>
        <v/>
      </c>
      <c r="W218" s="22" t="str">
        <f>IF(ISERROR(VLOOKUP(U218,Hoja1!$F$2:$I$989,4,FALSE)),"",VLOOKUP(U218,Hoja1!$F$2:$I$989,4,FALSE))</f>
        <v/>
      </c>
      <c r="X218" s="25"/>
      <c r="Y218" s="25"/>
      <c r="Z218" s="104" t="str">
        <f t="shared" si="6"/>
        <v/>
      </c>
      <c r="AA218" s="109"/>
      <c r="AB218" s="110"/>
      <c r="AC218" s="117">
        <f t="shared" si="7"/>
        <v>0</v>
      </c>
      <c r="AD218" s="94"/>
    </row>
    <row r="219" spans="2:30" x14ac:dyDescent="0.25">
      <c r="B219" s="103"/>
      <c r="C219" s="94"/>
      <c r="D219" s="87"/>
      <c r="E219" s="86" t="str">
        <f>IF(ISERROR(VLOOKUP(D219,Hoja1!G:H,2,0)),"",(VLOOKUP(D219,Hoja1!G:H,2,0)))</f>
        <v/>
      </c>
      <c r="F219" s="86" t="str">
        <f>IF(ISERROR(VLOOKUP(D219,Hoja1!G:I,3,0)),"",(VLOOKUP(D219,Hoja1!G:I,3,0)))</f>
        <v/>
      </c>
      <c r="G219" s="88" t="str">
        <f>IF(ISERROR(VLOOKUP(D219,Hoja1!G:J,4,0)),"",(VLOOKUP(D219,Hoja1!G:J,4,0)))</f>
        <v/>
      </c>
      <c r="H219" s="93"/>
      <c r="I219" s="92" t="str">
        <f>IF(ISERROR(VLOOKUP(J219,Hoja1!$C$22:$D$84,2,0)),"",(VLOOKUP(J219,Hoja1!$C$22:$D$84,2,0)))</f>
        <v/>
      </c>
      <c r="J219" s="21"/>
      <c r="K219" s="21"/>
      <c r="L219" s="21"/>
      <c r="M219" s="21"/>
      <c r="N219" s="21"/>
      <c r="O219" s="94"/>
      <c r="P219" s="93"/>
      <c r="Q219" s="24"/>
      <c r="R219" s="23"/>
      <c r="S219" s="24"/>
      <c r="T219" s="99" t="str">
        <f>IF(ISERROR(VLOOKUP(U219,Hoja1!$F$2:$J$989,5,0)),"",(VLOOKUP(U219,Hoja1!$F$2:$J$989,5,0)))</f>
        <v/>
      </c>
      <c r="U219" s="103"/>
      <c r="V219" s="22" t="str">
        <f>IF(ISERROR(VLOOKUP(U219,Hoja1!$F$2:$J$989,3,FALSE)),"",VLOOKUP(U219,Hoja1!$F$2:$J$989,3,FALSE))</f>
        <v/>
      </c>
      <c r="W219" s="22" t="str">
        <f>IF(ISERROR(VLOOKUP(U219,Hoja1!$F$2:$I$989,4,FALSE)),"",VLOOKUP(U219,Hoja1!$F$2:$I$989,4,FALSE))</f>
        <v/>
      </c>
      <c r="X219" s="25"/>
      <c r="Y219" s="25"/>
      <c r="Z219" s="104" t="str">
        <f t="shared" si="6"/>
        <v/>
      </c>
      <c r="AA219" s="109"/>
      <c r="AB219" s="110"/>
      <c r="AC219" s="117">
        <f t="shared" si="7"/>
        <v>0</v>
      </c>
      <c r="AD219" s="94"/>
    </row>
    <row r="220" spans="2:30" x14ac:dyDescent="0.25">
      <c r="B220" s="103"/>
      <c r="C220" s="94"/>
      <c r="D220" s="87"/>
      <c r="E220" s="86" t="str">
        <f>IF(ISERROR(VLOOKUP(D220,Hoja1!G:H,2,0)),"",(VLOOKUP(D220,Hoja1!G:H,2,0)))</f>
        <v/>
      </c>
      <c r="F220" s="86" t="str">
        <f>IF(ISERROR(VLOOKUP(D220,Hoja1!G:I,3,0)),"",(VLOOKUP(D220,Hoja1!G:I,3,0)))</f>
        <v/>
      </c>
      <c r="G220" s="88" t="str">
        <f>IF(ISERROR(VLOOKUP(D220,Hoja1!G:J,4,0)),"",(VLOOKUP(D220,Hoja1!G:J,4,0)))</f>
        <v/>
      </c>
      <c r="H220" s="93"/>
      <c r="I220" s="92" t="str">
        <f>IF(ISERROR(VLOOKUP(J220,Hoja1!$C$22:$D$84,2,0)),"",(VLOOKUP(J220,Hoja1!$C$22:$D$84,2,0)))</f>
        <v/>
      </c>
      <c r="J220" s="21"/>
      <c r="K220" s="21"/>
      <c r="L220" s="21"/>
      <c r="M220" s="21"/>
      <c r="N220" s="21"/>
      <c r="O220" s="94"/>
      <c r="P220" s="93"/>
      <c r="Q220" s="24"/>
      <c r="R220" s="23"/>
      <c r="S220" s="24"/>
      <c r="T220" s="99" t="str">
        <f>IF(ISERROR(VLOOKUP(U220,Hoja1!$F$2:$J$989,5,0)),"",(VLOOKUP(U220,Hoja1!$F$2:$J$989,5,0)))</f>
        <v/>
      </c>
      <c r="U220" s="103"/>
      <c r="V220" s="22" t="str">
        <f>IF(ISERROR(VLOOKUP(U220,Hoja1!$F$2:$J$989,3,FALSE)),"",VLOOKUP(U220,Hoja1!$F$2:$J$989,3,FALSE))</f>
        <v/>
      </c>
      <c r="W220" s="22" t="str">
        <f>IF(ISERROR(VLOOKUP(U220,Hoja1!$F$2:$I$989,4,FALSE)),"",VLOOKUP(U220,Hoja1!$F$2:$I$989,4,FALSE))</f>
        <v/>
      </c>
      <c r="X220" s="25"/>
      <c r="Y220" s="25"/>
      <c r="Z220" s="104" t="str">
        <f t="shared" si="6"/>
        <v/>
      </c>
      <c r="AA220" s="109"/>
      <c r="AB220" s="110"/>
      <c r="AC220" s="117">
        <f t="shared" si="7"/>
        <v>0</v>
      </c>
      <c r="AD220" s="94"/>
    </row>
    <row r="221" spans="2:30" x14ac:dyDescent="0.25">
      <c r="B221" s="103"/>
      <c r="C221" s="94"/>
      <c r="D221" s="87"/>
      <c r="E221" s="86" t="str">
        <f>IF(ISERROR(VLOOKUP(D221,Hoja1!G:H,2,0)),"",(VLOOKUP(D221,Hoja1!G:H,2,0)))</f>
        <v/>
      </c>
      <c r="F221" s="86" t="str">
        <f>IF(ISERROR(VLOOKUP(D221,Hoja1!G:I,3,0)),"",(VLOOKUP(D221,Hoja1!G:I,3,0)))</f>
        <v/>
      </c>
      <c r="G221" s="88" t="str">
        <f>IF(ISERROR(VLOOKUP(D221,Hoja1!G:J,4,0)),"",(VLOOKUP(D221,Hoja1!G:J,4,0)))</f>
        <v/>
      </c>
      <c r="H221" s="93"/>
      <c r="I221" s="92" t="str">
        <f>IF(ISERROR(VLOOKUP(J221,Hoja1!$C$22:$D$84,2,0)),"",(VLOOKUP(J221,Hoja1!$C$22:$D$84,2,0)))</f>
        <v/>
      </c>
      <c r="J221" s="21"/>
      <c r="K221" s="21"/>
      <c r="L221" s="21"/>
      <c r="M221" s="21"/>
      <c r="N221" s="21"/>
      <c r="O221" s="94"/>
      <c r="P221" s="93"/>
      <c r="Q221" s="24"/>
      <c r="R221" s="23"/>
      <c r="S221" s="24"/>
      <c r="T221" s="99" t="str">
        <f>IF(ISERROR(VLOOKUP(U221,Hoja1!$F$2:$J$989,5,0)),"",(VLOOKUP(U221,Hoja1!$F$2:$J$989,5,0)))</f>
        <v/>
      </c>
      <c r="U221" s="103"/>
      <c r="V221" s="22" t="str">
        <f>IF(ISERROR(VLOOKUP(U221,Hoja1!$F$2:$J$989,3,FALSE)),"",VLOOKUP(U221,Hoja1!$F$2:$J$989,3,FALSE))</f>
        <v/>
      </c>
      <c r="W221" s="22" t="str">
        <f>IF(ISERROR(VLOOKUP(U221,Hoja1!$F$2:$I$989,4,FALSE)),"",VLOOKUP(U221,Hoja1!$F$2:$I$989,4,FALSE))</f>
        <v/>
      </c>
      <c r="X221" s="25"/>
      <c r="Y221" s="25"/>
      <c r="Z221" s="104" t="str">
        <f t="shared" si="6"/>
        <v/>
      </c>
      <c r="AA221" s="109"/>
      <c r="AB221" s="110"/>
      <c r="AC221" s="117">
        <f t="shared" si="7"/>
        <v>0</v>
      </c>
      <c r="AD221" s="94"/>
    </row>
    <row r="222" spans="2:30" x14ac:dyDescent="0.25">
      <c r="B222" s="103"/>
      <c r="C222" s="94"/>
      <c r="D222" s="87"/>
      <c r="E222" s="86" t="str">
        <f>IF(ISERROR(VLOOKUP(D222,Hoja1!G:H,2,0)),"",(VLOOKUP(D222,Hoja1!G:H,2,0)))</f>
        <v/>
      </c>
      <c r="F222" s="86" t="str">
        <f>IF(ISERROR(VLOOKUP(D222,Hoja1!G:I,3,0)),"",(VLOOKUP(D222,Hoja1!G:I,3,0)))</f>
        <v/>
      </c>
      <c r="G222" s="88" t="str">
        <f>IF(ISERROR(VLOOKUP(D222,Hoja1!G:J,4,0)),"",(VLOOKUP(D222,Hoja1!G:J,4,0)))</f>
        <v/>
      </c>
      <c r="H222" s="93"/>
      <c r="I222" s="92" t="str">
        <f>IF(ISERROR(VLOOKUP(J222,Hoja1!$C$22:$D$84,2,0)),"",(VLOOKUP(J222,Hoja1!$C$22:$D$84,2,0)))</f>
        <v/>
      </c>
      <c r="J222" s="21"/>
      <c r="K222" s="21"/>
      <c r="L222" s="21"/>
      <c r="M222" s="21"/>
      <c r="N222" s="21"/>
      <c r="O222" s="94"/>
      <c r="P222" s="93"/>
      <c r="Q222" s="24"/>
      <c r="R222" s="23"/>
      <c r="S222" s="24"/>
      <c r="T222" s="99" t="str">
        <f>IF(ISERROR(VLOOKUP(U222,Hoja1!$F$2:$J$989,5,0)),"",(VLOOKUP(U222,Hoja1!$F$2:$J$989,5,0)))</f>
        <v/>
      </c>
      <c r="U222" s="103"/>
      <c r="V222" s="22" t="str">
        <f>IF(ISERROR(VLOOKUP(U222,Hoja1!$F$2:$J$989,3,FALSE)),"",VLOOKUP(U222,Hoja1!$F$2:$J$989,3,FALSE))</f>
        <v/>
      </c>
      <c r="W222" s="22" t="str">
        <f>IF(ISERROR(VLOOKUP(U222,Hoja1!$F$2:$I$989,4,FALSE)),"",VLOOKUP(U222,Hoja1!$F$2:$I$989,4,FALSE))</f>
        <v/>
      </c>
      <c r="X222" s="25"/>
      <c r="Y222" s="25"/>
      <c r="Z222" s="104" t="str">
        <f t="shared" si="6"/>
        <v/>
      </c>
      <c r="AA222" s="109"/>
      <c r="AB222" s="110"/>
      <c r="AC222" s="117">
        <f t="shared" si="7"/>
        <v>0</v>
      </c>
      <c r="AD222" s="94"/>
    </row>
    <row r="223" spans="2:30" x14ac:dyDescent="0.25">
      <c r="B223" s="103"/>
      <c r="C223" s="94"/>
      <c r="D223" s="87"/>
      <c r="E223" s="86" t="str">
        <f>IF(ISERROR(VLOOKUP(D223,Hoja1!G:H,2,0)),"",(VLOOKUP(D223,Hoja1!G:H,2,0)))</f>
        <v/>
      </c>
      <c r="F223" s="86" t="str">
        <f>IF(ISERROR(VLOOKUP(D223,Hoja1!G:I,3,0)),"",(VLOOKUP(D223,Hoja1!G:I,3,0)))</f>
        <v/>
      </c>
      <c r="G223" s="88" t="str">
        <f>IF(ISERROR(VLOOKUP(D223,Hoja1!G:J,4,0)),"",(VLOOKUP(D223,Hoja1!G:J,4,0)))</f>
        <v/>
      </c>
      <c r="H223" s="93"/>
      <c r="I223" s="92" t="str">
        <f>IF(ISERROR(VLOOKUP(J223,Hoja1!$C$22:$D$84,2,0)),"",(VLOOKUP(J223,Hoja1!$C$22:$D$84,2,0)))</f>
        <v/>
      </c>
      <c r="J223" s="21"/>
      <c r="K223" s="21"/>
      <c r="L223" s="21"/>
      <c r="M223" s="21"/>
      <c r="N223" s="21"/>
      <c r="O223" s="94"/>
      <c r="P223" s="93"/>
      <c r="Q223" s="24"/>
      <c r="R223" s="23"/>
      <c r="S223" s="24"/>
      <c r="T223" s="99" t="str">
        <f>IF(ISERROR(VLOOKUP(U223,Hoja1!$F$2:$J$989,5,0)),"",(VLOOKUP(U223,Hoja1!$F$2:$J$989,5,0)))</f>
        <v/>
      </c>
      <c r="U223" s="103"/>
      <c r="V223" s="22" t="str">
        <f>IF(ISERROR(VLOOKUP(U223,Hoja1!$F$2:$J$989,3,FALSE)),"",VLOOKUP(U223,Hoja1!$F$2:$J$989,3,FALSE))</f>
        <v/>
      </c>
      <c r="W223" s="22" t="str">
        <f>IF(ISERROR(VLOOKUP(U223,Hoja1!$F$2:$I$989,4,FALSE)),"",VLOOKUP(U223,Hoja1!$F$2:$I$989,4,FALSE))</f>
        <v/>
      </c>
      <c r="X223" s="25"/>
      <c r="Y223" s="25"/>
      <c r="Z223" s="104" t="str">
        <f t="shared" si="6"/>
        <v/>
      </c>
      <c r="AA223" s="109"/>
      <c r="AB223" s="110"/>
      <c r="AC223" s="117">
        <f t="shared" si="7"/>
        <v>0</v>
      </c>
      <c r="AD223" s="94"/>
    </row>
    <row r="224" spans="2:30" x14ac:dyDescent="0.25">
      <c r="B224" s="103"/>
      <c r="C224" s="94"/>
      <c r="D224" s="87"/>
      <c r="E224" s="86" t="str">
        <f>IF(ISERROR(VLOOKUP(D224,Hoja1!G:H,2,0)),"",(VLOOKUP(D224,Hoja1!G:H,2,0)))</f>
        <v/>
      </c>
      <c r="F224" s="86" t="str">
        <f>IF(ISERROR(VLOOKUP(D224,Hoja1!G:I,3,0)),"",(VLOOKUP(D224,Hoja1!G:I,3,0)))</f>
        <v/>
      </c>
      <c r="G224" s="88" t="str">
        <f>IF(ISERROR(VLOOKUP(D224,Hoja1!G:J,4,0)),"",(VLOOKUP(D224,Hoja1!G:J,4,0)))</f>
        <v/>
      </c>
      <c r="H224" s="93"/>
      <c r="I224" s="92" t="str">
        <f>IF(ISERROR(VLOOKUP(J224,Hoja1!$C$22:$D$84,2,0)),"",(VLOOKUP(J224,Hoja1!$C$22:$D$84,2,0)))</f>
        <v/>
      </c>
      <c r="J224" s="21"/>
      <c r="K224" s="21"/>
      <c r="L224" s="21"/>
      <c r="M224" s="21"/>
      <c r="N224" s="21"/>
      <c r="O224" s="94"/>
      <c r="P224" s="93"/>
      <c r="Q224" s="24"/>
      <c r="R224" s="23"/>
      <c r="S224" s="24"/>
      <c r="T224" s="99" t="str">
        <f>IF(ISERROR(VLOOKUP(U224,Hoja1!$F$2:$J$989,5,0)),"",(VLOOKUP(U224,Hoja1!$F$2:$J$989,5,0)))</f>
        <v/>
      </c>
      <c r="U224" s="103"/>
      <c r="V224" s="22" t="str">
        <f>IF(ISERROR(VLOOKUP(U224,Hoja1!$F$2:$J$989,3,FALSE)),"",VLOOKUP(U224,Hoja1!$F$2:$J$989,3,FALSE))</f>
        <v/>
      </c>
      <c r="W224" s="22" t="str">
        <f>IF(ISERROR(VLOOKUP(U224,Hoja1!$F$2:$I$989,4,FALSE)),"",VLOOKUP(U224,Hoja1!$F$2:$I$989,4,FALSE))</f>
        <v/>
      </c>
      <c r="X224" s="25"/>
      <c r="Y224" s="25"/>
      <c r="Z224" s="104" t="str">
        <f t="shared" si="6"/>
        <v/>
      </c>
      <c r="AA224" s="109"/>
      <c r="AB224" s="110"/>
      <c r="AC224" s="117">
        <f t="shared" si="7"/>
        <v>0</v>
      </c>
      <c r="AD224" s="94"/>
    </row>
    <row r="225" spans="2:30" x14ac:dyDescent="0.25">
      <c r="B225" s="103"/>
      <c r="C225" s="94"/>
      <c r="D225" s="87"/>
      <c r="E225" s="86" t="str">
        <f>IF(ISERROR(VLOOKUP(D225,Hoja1!G:H,2,0)),"",(VLOOKUP(D225,Hoja1!G:H,2,0)))</f>
        <v/>
      </c>
      <c r="F225" s="86" t="str">
        <f>IF(ISERROR(VLOOKUP(D225,Hoja1!G:I,3,0)),"",(VLOOKUP(D225,Hoja1!G:I,3,0)))</f>
        <v/>
      </c>
      <c r="G225" s="88" t="str">
        <f>IF(ISERROR(VLOOKUP(D225,Hoja1!G:J,4,0)),"",(VLOOKUP(D225,Hoja1!G:J,4,0)))</f>
        <v/>
      </c>
      <c r="H225" s="93"/>
      <c r="I225" s="92" t="str">
        <f>IF(ISERROR(VLOOKUP(J225,Hoja1!$C$22:$D$84,2,0)),"",(VLOOKUP(J225,Hoja1!$C$22:$D$84,2,0)))</f>
        <v/>
      </c>
      <c r="J225" s="21"/>
      <c r="K225" s="21"/>
      <c r="L225" s="21"/>
      <c r="M225" s="21"/>
      <c r="N225" s="21"/>
      <c r="O225" s="94"/>
      <c r="P225" s="93"/>
      <c r="Q225" s="24"/>
      <c r="R225" s="23"/>
      <c r="S225" s="24"/>
      <c r="T225" s="99" t="str">
        <f>IF(ISERROR(VLOOKUP(U225,Hoja1!$F$2:$J$989,5,0)),"",(VLOOKUP(U225,Hoja1!$F$2:$J$989,5,0)))</f>
        <v/>
      </c>
      <c r="U225" s="103"/>
      <c r="V225" s="22" t="str">
        <f>IF(ISERROR(VLOOKUP(U225,Hoja1!$F$2:$J$989,3,FALSE)),"",VLOOKUP(U225,Hoja1!$F$2:$J$989,3,FALSE))</f>
        <v/>
      </c>
      <c r="W225" s="22" t="str">
        <f>IF(ISERROR(VLOOKUP(U225,Hoja1!$F$2:$I$989,4,FALSE)),"",VLOOKUP(U225,Hoja1!$F$2:$I$989,4,FALSE))</f>
        <v/>
      </c>
      <c r="X225" s="25"/>
      <c r="Y225" s="25"/>
      <c r="Z225" s="104" t="str">
        <f t="shared" si="6"/>
        <v/>
      </c>
      <c r="AA225" s="109"/>
      <c r="AB225" s="110"/>
      <c r="AC225" s="117">
        <f t="shared" si="7"/>
        <v>0</v>
      </c>
      <c r="AD225" s="94"/>
    </row>
    <row r="226" spans="2:30" x14ac:dyDescent="0.25">
      <c r="B226" s="103"/>
      <c r="C226" s="94"/>
      <c r="D226" s="87"/>
      <c r="E226" s="86" t="str">
        <f>IF(ISERROR(VLOOKUP(D226,Hoja1!G:H,2,0)),"",(VLOOKUP(D226,Hoja1!G:H,2,0)))</f>
        <v/>
      </c>
      <c r="F226" s="86" t="str">
        <f>IF(ISERROR(VLOOKUP(D226,Hoja1!G:I,3,0)),"",(VLOOKUP(D226,Hoja1!G:I,3,0)))</f>
        <v/>
      </c>
      <c r="G226" s="88" t="str">
        <f>IF(ISERROR(VLOOKUP(D226,Hoja1!G:J,4,0)),"",(VLOOKUP(D226,Hoja1!G:J,4,0)))</f>
        <v/>
      </c>
      <c r="H226" s="93"/>
      <c r="I226" s="92" t="str">
        <f>IF(ISERROR(VLOOKUP(J226,Hoja1!$C$22:$D$84,2,0)),"",(VLOOKUP(J226,Hoja1!$C$22:$D$84,2,0)))</f>
        <v/>
      </c>
      <c r="J226" s="21"/>
      <c r="K226" s="21"/>
      <c r="L226" s="21"/>
      <c r="M226" s="21"/>
      <c r="N226" s="21"/>
      <c r="O226" s="94"/>
      <c r="P226" s="93"/>
      <c r="Q226" s="24"/>
      <c r="R226" s="23"/>
      <c r="S226" s="24"/>
      <c r="T226" s="99" t="str">
        <f>IF(ISERROR(VLOOKUP(U226,Hoja1!$F$2:$J$989,5,0)),"",(VLOOKUP(U226,Hoja1!$F$2:$J$989,5,0)))</f>
        <v/>
      </c>
      <c r="U226" s="103"/>
      <c r="V226" s="22" t="str">
        <f>IF(ISERROR(VLOOKUP(U226,Hoja1!$F$2:$J$989,3,FALSE)),"",VLOOKUP(U226,Hoja1!$F$2:$J$989,3,FALSE))</f>
        <v/>
      </c>
      <c r="W226" s="22" t="str">
        <f>IF(ISERROR(VLOOKUP(U226,Hoja1!$F$2:$I$989,4,FALSE)),"",VLOOKUP(U226,Hoja1!$F$2:$I$989,4,FALSE))</f>
        <v/>
      </c>
      <c r="X226" s="25"/>
      <c r="Y226" s="25"/>
      <c r="Z226" s="104" t="str">
        <f t="shared" si="6"/>
        <v/>
      </c>
      <c r="AA226" s="109"/>
      <c r="AB226" s="110"/>
      <c r="AC226" s="117">
        <f t="shared" si="7"/>
        <v>0</v>
      </c>
      <c r="AD226" s="94"/>
    </row>
    <row r="227" spans="2:30" x14ac:dyDescent="0.25">
      <c r="B227" s="103"/>
      <c r="C227" s="94"/>
      <c r="D227" s="87"/>
      <c r="E227" s="86" t="str">
        <f>IF(ISERROR(VLOOKUP(D227,Hoja1!G:H,2,0)),"",(VLOOKUP(D227,Hoja1!G:H,2,0)))</f>
        <v/>
      </c>
      <c r="F227" s="86" t="str">
        <f>IF(ISERROR(VLOOKUP(D227,Hoja1!G:I,3,0)),"",(VLOOKUP(D227,Hoja1!G:I,3,0)))</f>
        <v/>
      </c>
      <c r="G227" s="88" t="str">
        <f>IF(ISERROR(VLOOKUP(D227,Hoja1!G:J,4,0)),"",(VLOOKUP(D227,Hoja1!G:J,4,0)))</f>
        <v/>
      </c>
      <c r="H227" s="93"/>
      <c r="I227" s="92" t="str">
        <f>IF(ISERROR(VLOOKUP(J227,Hoja1!$C$22:$D$84,2,0)),"",(VLOOKUP(J227,Hoja1!$C$22:$D$84,2,0)))</f>
        <v/>
      </c>
      <c r="J227" s="21"/>
      <c r="K227" s="21"/>
      <c r="L227" s="21"/>
      <c r="M227" s="21"/>
      <c r="N227" s="21"/>
      <c r="O227" s="94"/>
      <c r="P227" s="93"/>
      <c r="Q227" s="24"/>
      <c r="R227" s="23"/>
      <c r="S227" s="24"/>
      <c r="T227" s="99" t="str">
        <f>IF(ISERROR(VLOOKUP(U227,Hoja1!$F$2:$J$989,5,0)),"",(VLOOKUP(U227,Hoja1!$F$2:$J$989,5,0)))</f>
        <v/>
      </c>
      <c r="U227" s="103"/>
      <c r="V227" s="22" t="str">
        <f>IF(ISERROR(VLOOKUP(U227,Hoja1!$F$2:$J$989,3,FALSE)),"",VLOOKUP(U227,Hoja1!$F$2:$J$989,3,FALSE))</f>
        <v/>
      </c>
      <c r="W227" s="22" t="str">
        <f>IF(ISERROR(VLOOKUP(U227,Hoja1!$F$2:$I$989,4,FALSE)),"",VLOOKUP(U227,Hoja1!$F$2:$I$989,4,FALSE))</f>
        <v/>
      </c>
      <c r="X227" s="25"/>
      <c r="Y227" s="25"/>
      <c r="Z227" s="104" t="str">
        <f t="shared" si="6"/>
        <v/>
      </c>
      <c r="AA227" s="109"/>
      <c r="AB227" s="110"/>
      <c r="AC227" s="117">
        <f t="shared" si="7"/>
        <v>0</v>
      </c>
      <c r="AD227" s="94"/>
    </row>
    <row r="228" spans="2:30" x14ac:dyDescent="0.25">
      <c r="B228" s="103"/>
      <c r="C228" s="94"/>
      <c r="D228" s="87"/>
      <c r="E228" s="86" t="str">
        <f>IF(ISERROR(VLOOKUP(D228,Hoja1!G:H,2,0)),"",(VLOOKUP(D228,Hoja1!G:H,2,0)))</f>
        <v/>
      </c>
      <c r="F228" s="86" t="str">
        <f>IF(ISERROR(VLOOKUP(D228,Hoja1!G:I,3,0)),"",(VLOOKUP(D228,Hoja1!G:I,3,0)))</f>
        <v/>
      </c>
      <c r="G228" s="88" t="str">
        <f>IF(ISERROR(VLOOKUP(D228,Hoja1!G:J,4,0)),"",(VLOOKUP(D228,Hoja1!G:J,4,0)))</f>
        <v/>
      </c>
      <c r="H228" s="93"/>
      <c r="I228" s="92" t="str">
        <f>IF(ISERROR(VLOOKUP(J228,Hoja1!$C$22:$D$84,2,0)),"",(VLOOKUP(J228,Hoja1!$C$22:$D$84,2,0)))</f>
        <v/>
      </c>
      <c r="J228" s="21"/>
      <c r="K228" s="21"/>
      <c r="L228" s="21"/>
      <c r="M228" s="21"/>
      <c r="N228" s="21"/>
      <c r="O228" s="94"/>
      <c r="P228" s="93"/>
      <c r="Q228" s="24"/>
      <c r="R228" s="23"/>
      <c r="S228" s="24"/>
      <c r="T228" s="99" t="str">
        <f>IF(ISERROR(VLOOKUP(U228,Hoja1!$F$2:$J$989,5,0)),"",(VLOOKUP(U228,Hoja1!$F$2:$J$989,5,0)))</f>
        <v/>
      </c>
      <c r="U228" s="103"/>
      <c r="V228" s="22" t="str">
        <f>IF(ISERROR(VLOOKUP(U228,Hoja1!$F$2:$J$989,3,FALSE)),"",VLOOKUP(U228,Hoja1!$F$2:$J$989,3,FALSE))</f>
        <v/>
      </c>
      <c r="W228" s="22" t="str">
        <f>IF(ISERROR(VLOOKUP(U228,Hoja1!$F$2:$I$989,4,FALSE)),"",VLOOKUP(U228,Hoja1!$F$2:$I$989,4,FALSE))</f>
        <v/>
      </c>
      <c r="X228" s="25"/>
      <c r="Y228" s="25"/>
      <c r="Z228" s="104" t="str">
        <f t="shared" si="6"/>
        <v/>
      </c>
      <c r="AA228" s="109"/>
      <c r="AB228" s="110"/>
      <c r="AC228" s="117">
        <f t="shared" si="7"/>
        <v>0</v>
      </c>
      <c r="AD228" s="94"/>
    </row>
    <row r="229" spans="2:30" x14ac:dyDescent="0.25">
      <c r="B229" s="103"/>
      <c r="C229" s="94"/>
      <c r="D229" s="87"/>
      <c r="E229" s="86" t="str">
        <f>IF(ISERROR(VLOOKUP(D229,Hoja1!G:H,2,0)),"",(VLOOKUP(D229,Hoja1!G:H,2,0)))</f>
        <v/>
      </c>
      <c r="F229" s="86" t="str">
        <f>IF(ISERROR(VLOOKUP(D229,Hoja1!G:I,3,0)),"",(VLOOKUP(D229,Hoja1!G:I,3,0)))</f>
        <v/>
      </c>
      <c r="G229" s="88" t="str">
        <f>IF(ISERROR(VLOOKUP(D229,Hoja1!G:J,4,0)),"",(VLOOKUP(D229,Hoja1!G:J,4,0)))</f>
        <v/>
      </c>
      <c r="H229" s="93"/>
      <c r="I229" s="92" t="str">
        <f>IF(ISERROR(VLOOKUP(J229,Hoja1!$C$22:$D$84,2,0)),"",(VLOOKUP(J229,Hoja1!$C$22:$D$84,2,0)))</f>
        <v/>
      </c>
      <c r="J229" s="21"/>
      <c r="K229" s="21"/>
      <c r="L229" s="21"/>
      <c r="M229" s="21"/>
      <c r="N229" s="21"/>
      <c r="O229" s="94"/>
      <c r="P229" s="93"/>
      <c r="Q229" s="24"/>
      <c r="R229" s="23"/>
      <c r="S229" s="24"/>
      <c r="T229" s="99" t="str">
        <f>IF(ISERROR(VLOOKUP(U229,Hoja1!$F$2:$J$989,5,0)),"",(VLOOKUP(U229,Hoja1!$F$2:$J$989,5,0)))</f>
        <v/>
      </c>
      <c r="U229" s="103"/>
      <c r="V229" s="22" t="str">
        <f>IF(ISERROR(VLOOKUP(U229,Hoja1!$F$2:$J$989,3,FALSE)),"",VLOOKUP(U229,Hoja1!$F$2:$J$989,3,FALSE))</f>
        <v/>
      </c>
      <c r="W229" s="22" t="str">
        <f>IF(ISERROR(VLOOKUP(U229,Hoja1!$F$2:$I$989,4,FALSE)),"",VLOOKUP(U229,Hoja1!$F$2:$I$989,4,FALSE))</f>
        <v/>
      </c>
      <c r="X229" s="25"/>
      <c r="Y229" s="25"/>
      <c r="Z229" s="104" t="str">
        <f t="shared" si="6"/>
        <v/>
      </c>
      <c r="AA229" s="109"/>
      <c r="AB229" s="110"/>
      <c r="AC229" s="117">
        <f t="shared" si="7"/>
        <v>0</v>
      </c>
      <c r="AD229" s="94"/>
    </row>
    <row r="230" spans="2:30" x14ac:dyDescent="0.25">
      <c r="B230" s="103"/>
      <c r="C230" s="94"/>
      <c r="D230" s="87"/>
      <c r="E230" s="86" t="str">
        <f>IF(ISERROR(VLOOKUP(D230,Hoja1!G:H,2,0)),"",(VLOOKUP(D230,Hoja1!G:H,2,0)))</f>
        <v/>
      </c>
      <c r="F230" s="86" t="str">
        <f>IF(ISERROR(VLOOKUP(D230,Hoja1!G:I,3,0)),"",(VLOOKUP(D230,Hoja1!G:I,3,0)))</f>
        <v/>
      </c>
      <c r="G230" s="88" t="str">
        <f>IF(ISERROR(VLOOKUP(D230,Hoja1!G:J,4,0)),"",(VLOOKUP(D230,Hoja1!G:J,4,0)))</f>
        <v/>
      </c>
      <c r="H230" s="93"/>
      <c r="I230" s="92" t="str">
        <f>IF(ISERROR(VLOOKUP(J230,Hoja1!$C$22:$D$84,2,0)),"",(VLOOKUP(J230,Hoja1!$C$22:$D$84,2,0)))</f>
        <v/>
      </c>
      <c r="J230" s="21"/>
      <c r="K230" s="21"/>
      <c r="L230" s="21"/>
      <c r="M230" s="21"/>
      <c r="N230" s="21"/>
      <c r="O230" s="94"/>
      <c r="P230" s="93"/>
      <c r="Q230" s="24"/>
      <c r="R230" s="23"/>
      <c r="S230" s="24"/>
      <c r="T230" s="99" t="str">
        <f>IF(ISERROR(VLOOKUP(U230,Hoja1!$F$2:$J$989,5,0)),"",(VLOOKUP(U230,Hoja1!$F$2:$J$989,5,0)))</f>
        <v/>
      </c>
      <c r="U230" s="103"/>
      <c r="V230" s="22" t="str">
        <f>IF(ISERROR(VLOOKUP(U230,Hoja1!$F$2:$J$989,3,FALSE)),"",VLOOKUP(U230,Hoja1!$F$2:$J$989,3,FALSE))</f>
        <v/>
      </c>
      <c r="W230" s="22" t="str">
        <f>IF(ISERROR(VLOOKUP(U230,Hoja1!$F$2:$I$989,4,FALSE)),"",VLOOKUP(U230,Hoja1!$F$2:$I$989,4,FALSE))</f>
        <v/>
      </c>
      <c r="X230" s="25"/>
      <c r="Y230" s="25"/>
      <c r="Z230" s="104" t="str">
        <f t="shared" si="6"/>
        <v/>
      </c>
      <c r="AA230" s="109"/>
      <c r="AB230" s="110"/>
      <c r="AC230" s="117">
        <f t="shared" si="7"/>
        <v>0</v>
      </c>
      <c r="AD230" s="94"/>
    </row>
    <row r="231" spans="2:30" x14ac:dyDescent="0.25">
      <c r="B231" s="103"/>
      <c r="C231" s="94"/>
      <c r="D231" s="87"/>
      <c r="E231" s="86" t="str">
        <f>IF(ISERROR(VLOOKUP(D231,Hoja1!G:H,2,0)),"",(VLOOKUP(D231,Hoja1!G:H,2,0)))</f>
        <v/>
      </c>
      <c r="F231" s="86" t="str">
        <f>IF(ISERROR(VLOOKUP(D231,Hoja1!G:I,3,0)),"",(VLOOKUP(D231,Hoja1!G:I,3,0)))</f>
        <v/>
      </c>
      <c r="G231" s="88" t="str">
        <f>IF(ISERROR(VLOOKUP(D231,Hoja1!G:J,4,0)),"",(VLOOKUP(D231,Hoja1!G:J,4,0)))</f>
        <v/>
      </c>
      <c r="H231" s="93"/>
      <c r="I231" s="92" t="str">
        <f>IF(ISERROR(VLOOKUP(J231,Hoja1!$C$22:$D$84,2,0)),"",(VLOOKUP(J231,Hoja1!$C$22:$D$84,2,0)))</f>
        <v/>
      </c>
      <c r="J231" s="21"/>
      <c r="K231" s="21"/>
      <c r="L231" s="21"/>
      <c r="M231" s="21"/>
      <c r="N231" s="21"/>
      <c r="O231" s="94"/>
      <c r="P231" s="93"/>
      <c r="Q231" s="24"/>
      <c r="R231" s="23"/>
      <c r="S231" s="24"/>
      <c r="T231" s="99" t="str">
        <f>IF(ISERROR(VLOOKUP(U231,Hoja1!$F$2:$J$989,5,0)),"",(VLOOKUP(U231,Hoja1!$F$2:$J$989,5,0)))</f>
        <v/>
      </c>
      <c r="U231" s="103"/>
      <c r="V231" s="22" t="str">
        <f>IF(ISERROR(VLOOKUP(U231,Hoja1!$F$2:$J$989,3,FALSE)),"",VLOOKUP(U231,Hoja1!$F$2:$J$989,3,FALSE))</f>
        <v/>
      </c>
      <c r="W231" s="22" t="str">
        <f>IF(ISERROR(VLOOKUP(U231,Hoja1!$F$2:$I$989,4,FALSE)),"",VLOOKUP(U231,Hoja1!$F$2:$I$989,4,FALSE))</f>
        <v/>
      </c>
      <c r="X231" s="25"/>
      <c r="Y231" s="25"/>
      <c r="Z231" s="104" t="str">
        <f t="shared" si="6"/>
        <v/>
      </c>
      <c r="AA231" s="109"/>
      <c r="AB231" s="110"/>
      <c r="AC231" s="117">
        <f t="shared" si="7"/>
        <v>0</v>
      </c>
      <c r="AD231" s="94"/>
    </row>
    <row r="232" spans="2:30" x14ac:dyDescent="0.25">
      <c r="B232" s="103"/>
      <c r="C232" s="94"/>
      <c r="D232" s="87"/>
      <c r="E232" s="86" t="str">
        <f>IF(ISERROR(VLOOKUP(D232,Hoja1!G:H,2,0)),"",(VLOOKUP(D232,Hoja1!G:H,2,0)))</f>
        <v/>
      </c>
      <c r="F232" s="86" t="str">
        <f>IF(ISERROR(VLOOKUP(D232,Hoja1!G:I,3,0)),"",(VLOOKUP(D232,Hoja1!G:I,3,0)))</f>
        <v/>
      </c>
      <c r="G232" s="88" t="str">
        <f>IF(ISERROR(VLOOKUP(D232,Hoja1!G:J,4,0)),"",(VLOOKUP(D232,Hoja1!G:J,4,0)))</f>
        <v/>
      </c>
      <c r="H232" s="93"/>
      <c r="I232" s="92" t="str">
        <f>IF(ISERROR(VLOOKUP(J232,Hoja1!$C$22:$D$84,2,0)),"",(VLOOKUP(J232,Hoja1!$C$22:$D$84,2,0)))</f>
        <v/>
      </c>
      <c r="J232" s="21"/>
      <c r="K232" s="21"/>
      <c r="L232" s="21"/>
      <c r="M232" s="21"/>
      <c r="N232" s="21"/>
      <c r="O232" s="94"/>
      <c r="P232" s="93"/>
      <c r="Q232" s="24"/>
      <c r="R232" s="23"/>
      <c r="S232" s="24"/>
      <c r="T232" s="99" t="str">
        <f>IF(ISERROR(VLOOKUP(U232,Hoja1!$F$2:$J$989,5,0)),"",(VLOOKUP(U232,Hoja1!$F$2:$J$989,5,0)))</f>
        <v/>
      </c>
      <c r="U232" s="103"/>
      <c r="V232" s="22" t="str">
        <f>IF(ISERROR(VLOOKUP(U232,Hoja1!$F$2:$J$989,3,FALSE)),"",VLOOKUP(U232,Hoja1!$F$2:$J$989,3,FALSE))</f>
        <v/>
      </c>
      <c r="W232" s="22" t="str">
        <f>IF(ISERROR(VLOOKUP(U232,Hoja1!$F$2:$I$989,4,FALSE)),"",VLOOKUP(U232,Hoja1!$F$2:$I$989,4,FALSE))</f>
        <v/>
      </c>
      <c r="X232" s="25"/>
      <c r="Y232" s="25"/>
      <c r="Z232" s="104" t="str">
        <f t="shared" si="6"/>
        <v/>
      </c>
      <c r="AA232" s="109"/>
      <c r="AB232" s="110"/>
      <c r="AC232" s="117">
        <f t="shared" si="7"/>
        <v>0</v>
      </c>
      <c r="AD232" s="94"/>
    </row>
    <row r="233" spans="2:30" x14ac:dyDescent="0.25">
      <c r="B233" s="103"/>
      <c r="C233" s="94"/>
      <c r="D233" s="87"/>
      <c r="E233" s="86" t="str">
        <f>IF(ISERROR(VLOOKUP(D233,Hoja1!G:H,2,0)),"",(VLOOKUP(D233,Hoja1!G:H,2,0)))</f>
        <v/>
      </c>
      <c r="F233" s="86" t="str">
        <f>IF(ISERROR(VLOOKUP(D233,Hoja1!G:I,3,0)),"",(VLOOKUP(D233,Hoja1!G:I,3,0)))</f>
        <v/>
      </c>
      <c r="G233" s="88" t="str">
        <f>IF(ISERROR(VLOOKUP(D233,Hoja1!G:J,4,0)),"",(VLOOKUP(D233,Hoja1!G:J,4,0)))</f>
        <v/>
      </c>
      <c r="H233" s="93"/>
      <c r="I233" s="92" t="str">
        <f>IF(ISERROR(VLOOKUP(J233,Hoja1!$C$22:$D$84,2,0)),"",(VLOOKUP(J233,Hoja1!$C$22:$D$84,2,0)))</f>
        <v/>
      </c>
      <c r="J233" s="21"/>
      <c r="K233" s="21"/>
      <c r="L233" s="21"/>
      <c r="M233" s="21"/>
      <c r="N233" s="21"/>
      <c r="O233" s="94"/>
      <c r="P233" s="93"/>
      <c r="Q233" s="24"/>
      <c r="R233" s="23"/>
      <c r="S233" s="24"/>
      <c r="T233" s="99" t="str">
        <f>IF(ISERROR(VLOOKUP(U233,Hoja1!$F$2:$J$989,5,0)),"",(VLOOKUP(U233,Hoja1!$F$2:$J$989,5,0)))</f>
        <v/>
      </c>
      <c r="U233" s="103"/>
      <c r="V233" s="22" t="str">
        <f>IF(ISERROR(VLOOKUP(U233,Hoja1!$F$2:$J$989,3,FALSE)),"",VLOOKUP(U233,Hoja1!$F$2:$J$989,3,FALSE))</f>
        <v/>
      </c>
      <c r="W233" s="22" t="str">
        <f>IF(ISERROR(VLOOKUP(U233,Hoja1!$F$2:$I$989,4,FALSE)),"",VLOOKUP(U233,Hoja1!$F$2:$I$989,4,FALSE))</f>
        <v/>
      </c>
      <c r="X233" s="25"/>
      <c r="Y233" s="25"/>
      <c r="Z233" s="104" t="str">
        <f t="shared" si="6"/>
        <v/>
      </c>
      <c r="AA233" s="109"/>
      <c r="AB233" s="110"/>
      <c r="AC233" s="117">
        <f t="shared" si="7"/>
        <v>0</v>
      </c>
      <c r="AD233" s="94"/>
    </row>
    <row r="234" spans="2:30" x14ac:dyDescent="0.25">
      <c r="B234" s="103"/>
      <c r="C234" s="94"/>
      <c r="D234" s="87"/>
      <c r="E234" s="86" t="str">
        <f>IF(ISERROR(VLOOKUP(D234,Hoja1!G:H,2,0)),"",(VLOOKUP(D234,Hoja1!G:H,2,0)))</f>
        <v/>
      </c>
      <c r="F234" s="86" t="str">
        <f>IF(ISERROR(VLOOKUP(D234,Hoja1!G:I,3,0)),"",(VLOOKUP(D234,Hoja1!G:I,3,0)))</f>
        <v/>
      </c>
      <c r="G234" s="88" t="str">
        <f>IF(ISERROR(VLOOKUP(D234,Hoja1!G:J,4,0)),"",(VLOOKUP(D234,Hoja1!G:J,4,0)))</f>
        <v/>
      </c>
      <c r="H234" s="93"/>
      <c r="I234" s="92" t="str">
        <f>IF(ISERROR(VLOOKUP(J234,Hoja1!$C$22:$D$84,2,0)),"",(VLOOKUP(J234,Hoja1!$C$22:$D$84,2,0)))</f>
        <v/>
      </c>
      <c r="J234" s="21"/>
      <c r="K234" s="21"/>
      <c r="L234" s="21"/>
      <c r="M234" s="21"/>
      <c r="N234" s="21"/>
      <c r="O234" s="94"/>
      <c r="P234" s="93"/>
      <c r="Q234" s="24"/>
      <c r="R234" s="23"/>
      <c r="S234" s="24"/>
      <c r="T234" s="99" t="str">
        <f>IF(ISERROR(VLOOKUP(U234,Hoja1!$F$2:$J$989,5,0)),"",(VLOOKUP(U234,Hoja1!$F$2:$J$989,5,0)))</f>
        <v/>
      </c>
      <c r="U234" s="103"/>
      <c r="V234" s="22" t="str">
        <f>IF(ISERROR(VLOOKUP(U234,Hoja1!$F$2:$J$989,3,FALSE)),"",VLOOKUP(U234,Hoja1!$F$2:$J$989,3,FALSE))</f>
        <v/>
      </c>
      <c r="W234" s="22" t="str">
        <f>IF(ISERROR(VLOOKUP(U234,Hoja1!$F$2:$I$989,4,FALSE)),"",VLOOKUP(U234,Hoja1!$F$2:$I$989,4,FALSE))</f>
        <v/>
      </c>
      <c r="X234" s="25"/>
      <c r="Y234" s="25"/>
      <c r="Z234" s="104" t="str">
        <f t="shared" si="6"/>
        <v/>
      </c>
      <c r="AA234" s="109"/>
      <c r="AB234" s="110"/>
      <c r="AC234" s="117">
        <f t="shared" si="7"/>
        <v>0</v>
      </c>
      <c r="AD234" s="94"/>
    </row>
    <row r="235" spans="2:30" x14ac:dyDescent="0.25">
      <c r="B235" s="103"/>
      <c r="C235" s="94"/>
      <c r="D235" s="87"/>
      <c r="E235" s="86" t="str">
        <f>IF(ISERROR(VLOOKUP(D235,Hoja1!G:H,2,0)),"",(VLOOKUP(D235,Hoja1!G:H,2,0)))</f>
        <v/>
      </c>
      <c r="F235" s="86" t="str">
        <f>IF(ISERROR(VLOOKUP(D235,Hoja1!G:I,3,0)),"",(VLOOKUP(D235,Hoja1!G:I,3,0)))</f>
        <v/>
      </c>
      <c r="G235" s="88" t="str">
        <f>IF(ISERROR(VLOOKUP(D235,Hoja1!G:J,4,0)),"",(VLOOKUP(D235,Hoja1!G:J,4,0)))</f>
        <v/>
      </c>
      <c r="H235" s="93"/>
      <c r="I235" s="92" t="str">
        <f>IF(ISERROR(VLOOKUP(J235,Hoja1!$C$22:$D$84,2,0)),"",(VLOOKUP(J235,Hoja1!$C$22:$D$84,2,0)))</f>
        <v/>
      </c>
      <c r="J235" s="21"/>
      <c r="K235" s="21"/>
      <c r="L235" s="21"/>
      <c r="M235" s="21"/>
      <c r="N235" s="21"/>
      <c r="O235" s="94"/>
      <c r="P235" s="93"/>
      <c r="Q235" s="24"/>
      <c r="R235" s="23"/>
      <c r="S235" s="24"/>
      <c r="T235" s="99" t="str">
        <f>IF(ISERROR(VLOOKUP(U235,Hoja1!$F$2:$J$989,5,0)),"",(VLOOKUP(U235,Hoja1!$F$2:$J$989,5,0)))</f>
        <v/>
      </c>
      <c r="U235" s="103"/>
      <c r="V235" s="22" t="str">
        <f>IF(ISERROR(VLOOKUP(U235,Hoja1!$F$2:$J$989,3,FALSE)),"",VLOOKUP(U235,Hoja1!$F$2:$J$989,3,FALSE))</f>
        <v/>
      </c>
      <c r="W235" s="22" t="str">
        <f>IF(ISERROR(VLOOKUP(U235,Hoja1!$F$2:$I$989,4,FALSE)),"",VLOOKUP(U235,Hoja1!$F$2:$I$989,4,FALSE))</f>
        <v/>
      </c>
      <c r="X235" s="25"/>
      <c r="Y235" s="25"/>
      <c r="Z235" s="104" t="str">
        <f t="shared" si="6"/>
        <v/>
      </c>
      <c r="AA235" s="109"/>
      <c r="AB235" s="110"/>
      <c r="AC235" s="117">
        <f t="shared" si="7"/>
        <v>0</v>
      </c>
      <c r="AD235" s="94"/>
    </row>
    <row r="236" spans="2:30" x14ac:dyDescent="0.25">
      <c r="B236" s="103"/>
      <c r="C236" s="94"/>
      <c r="D236" s="87"/>
      <c r="E236" s="86" t="str">
        <f>IF(ISERROR(VLOOKUP(D236,Hoja1!G:H,2,0)),"",(VLOOKUP(D236,Hoja1!G:H,2,0)))</f>
        <v/>
      </c>
      <c r="F236" s="86" t="str">
        <f>IF(ISERROR(VLOOKUP(D236,Hoja1!G:I,3,0)),"",(VLOOKUP(D236,Hoja1!G:I,3,0)))</f>
        <v/>
      </c>
      <c r="G236" s="88" t="str">
        <f>IF(ISERROR(VLOOKUP(D236,Hoja1!G:J,4,0)),"",(VLOOKUP(D236,Hoja1!G:J,4,0)))</f>
        <v/>
      </c>
      <c r="H236" s="93"/>
      <c r="I236" s="92" t="str">
        <f>IF(ISERROR(VLOOKUP(J236,Hoja1!$C$22:$D$84,2,0)),"",(VLOOKUP(J236,Hoja1!$C$22:$D$84,2,0)))</f>
        <v/>
      </c>
      <c r="J236" s="21"/>
      <c r="K236" s="21"/>
      <c r="L236" s="21"/>
      <c r="M236" s="21"/>
      <c r="N236" s="21"/>
      <c r="O236" s="94"/>
      <c r="P236" s="93"/>
      <c r="Q236" s="24"/>
      <c r="R236" s="23"/>
      <c r="S236" s="24"/>
      <c r="T236" s="99" t="str">
        <f>IF(ISERROR(VLOOKUP(U236,Hoja1!$F$2:$J$989,5,0)),"",(VLOOKUP(U236,Hoja1!$F$2:$J$989,5,0)))</f>
        <v/>
      </c>
      <c r="U236" s="103"/>
      <c r="V236" s="22" t="str">
        <f>IF(ISERROR(VLOOKUP(U236,Hoja1!$F$2:$J$989,3,FALSE)),"",VLOOKUP(U236,Hoja1!$F$2:$J$989,3,FALSE))</f>
        <v/>
      </c>
      <c r="W236" s="22" t="str">
        <f>IF(ISERROR(VLOOKUP(U236,Hoja1!$F$2:$I$989,4,FALSE)),"",VLOOKUP(U236,Hoja1!$F$2:$I$989,4,FALSE))</f>
        <v/>
      </c>
      <c r="X236" s="25"/>
      <c r="Y236" s="25"/>
      <c r="Z236" s="104" t="str">
        <f t="shared" si="6"/>
        <v/>
      </c>
      <c r="AA236" s="109"/>
      <c r="AB236" s="110"/>
      <c r="AC236" s="117">
        <f t="shared" si="7"/>
        <v>0</v>
      </c>
      <c r="AD236" s="94"/>
    </row>
    <row r="237" spans="2:30" x14ac:dyDescent="0.25">
      <c r="B237" s="103"/>
      <c r="C237" s="94"/>
      <c r="D237" s="87"/>
      <c r="E237" s="86" t="str">
        <f>IF(ISERROR(VLOOKUP(D237,Hoja1!G:H,2,0)),"",(VLOOKUP(D237,Hoja1!G:H,2,0)))</f>
        <v/>
      </c>
      <c r="F237" s="86" t="str">
        <f>IF(ISERROR(VLOOKUP(D237,Hoja1!G:I,3,0)),"",(VLOOKUP(D237,Hoja1!G:I,3,0)))</f>
        <v/>
      </c>
      <c r="G237" s="88" t="str">
        <f>IF(ISERROR(VLOOKUP(D237,Hoja1!G:J,4,0)),"",(VLOOKUP(D237,Hoja1!G:J,4,0)))</f>
        <v/>
      </c>
      <c r="H237" s="93"/>
      <c r="I237" s="92" t="str">
        <f>IF(ISERROR(VLOOKUP(J237,Hoja1!$C$22:$D$84,2,0)),"",(VLOOKUP(J237,Hoja1!$C$22:$D$84,2,0)))</f>
        <v/>
      </c>
      <c r="J237" s="21"/>
      <c r="K237" s="21"/>
      <c r="L237" s="21"/>
      <c r="M237" s="21"/>
      <c r="N237" s="21"/>
      <c r="O237" s="94"/>
      <c r="P237" s="93"/>
      <c r="Q237" s="24"/>
      <c r="R237" s="23"/>
      <c r="S237" s="24"/>
      <c r="T237" s="99" t="str">
        <f>IF(ISERROR(VLOOKUP(U237,Hoja1!$F$2:$J$989,5,0)),"",(VLOOKUP(U237,Hoja1!$F$2:$J$989,5,0)))</f>
        <v/>
      </c>
      <c r="U237" s="103"/>
      <c r="V237" s="22" t="str">
        <f>IF(ISERROR(VLOOKUP(U237,Hoja1!$F$2:$J$989,3,FALSE)),"",VLOOKUP(U237,Hoja1!$F$2:$J$989,3,FALSE))</f>
        <v/>
      </c>
      <c r="W237" s="22" t="str">
        <f>IF(ISERROR(VLOOKUP(U237,Hoja1!$F$2:$I$989,4,FALSE)),"",VLOOKUP(U237,Hoja1!$F$2:$I$989,4,FALSE))</f>
        <v/>
      </c>
      <c r="X237" s="25"/>
      <c r="Y237" s="25"/>
      <c r="Z237" s="104" t="str">
        <f t="shared" si="6"/>
        <v/>
      </c>
      <c r="AA237" s="109"/>
      <c r="AB237" s="110"/>
      <c r="AC237" s="117">
        <f t="shared" si="7"/>
        <v>0</v>
      </c>
      <c r="AD237" s="94"/>
    </row>
    <row r="238" spans="2:30" x14ac:dyDescent="0.25">
      <c r="B238" s="103"/>
      <c r="C238" s="94"/>
      <c r="D238" s="87"/>
      <c r="E238" s="86" t="str">
        <f>IF(ISERROR(VLOOKUP(D238,Hoja1!G:H,2,0)),"",(VLOOKUP(D238,Hoja1!G:H,2,0)))</f>
        <v/>
      </c>
      <c r="F238" s="86" t="str">
        <f>IF(ISERROR(VLOOKUP(D238,Hoja1!G:I,3,0)),"",(VLOOKUP(D238,Hoja1!G:I,3,0)))</f>
        <v/>
      </c>
      <c r="G238" s="88" t="str">
        <f>IF(ISERROR(VLOOKUP(D238,Hoja1!G:J,4,0)),"",(VLOOKUP(D238,Hoja1!G:J,4,0)))</f>
        <v/>
      </c>
      <c r="H238" s="93"/>
      <c r="I238" s="92" t="str">
        <f>IF(ISERROR(VLOOKUP(J238,Hoja1!$C$22:$D$84,2,0)),"",(VLOOKUP(J238,Hoja1!$C$22:$D$84,2,0)))</f>
        <v/>
      </c>
      <c r="J238" s="21"/>
      <c r="K238" s="21"/>
      <c r="L238" s="21"/>
      <c r="M238" s="21"/>
      <c r="N238" s="21"/>
      <c r="O238" s="94"/>
      <c r="P238" s="93"/>
      <c r="Q238" s="24"/>
      <c r="R238" s="23"/>
      <c r="S238" s="24"/>
      <c r="T238" s="99" t="str">
        <f>IF(ISERROR(VLOOKUP(U238,Hoja1!$F$2:$J$989,5,0)),"",(VLOOKUP(U238,Hoja1!$F$2:$J$989,5,0)))</f>
        <v/>
      </c>
      <c r="U238" s="103"/>
      <c r="V238" s="22" t="str">
        <f>IF(ISERROR(VLOOKUP(U238,Hoja1!$F$2:$J$989,3,FALSE)),"",VLOOKUP(U238,Hoja1!$F$2:$J$989,3,FALSE))</f>
        <v/>
      </c>
      <c r="W238" s="22" t="str">
        <f>IF(ISERROR(VLOOKUP(U238,Hoja1!$F$2:$I$989,4,FALSE)),"",VLOOKUP(U238,Hoja1!$F$2:$I$989,4,FALSE))</f>
        <v/>
      </c>
      <c r="X238" s="25"/>
      <c r="Y238" s="25"/>
      <c r="Z238" s="104" t="str">
        <f t="shared" si="6"/>
        <v/>
      </c>
      <c r="AA238" s="109"/>
      <c r="AB238" s="110"/>
      <c r="AC238" s="117">
        <f t="shared" si="7"/>
        <v>0</v>
      </c>
      <c r="AD238" s="94"/>
    </row>
    <row r="239" spans="2:30" x14ac:dyDescent="0.25">
      <c r="B239" s="103"/>
      <c r="C239" s="94"/>
      <c r="D239" s="87"/>
      <c r="E239" s="86" t="str">
        <f>IF(ISERROR(VLOOKUP(D239,Hoja1!G:H,2,0)),"",(VLOOKUP(D239,Hoja1!G:H,2,0)))</f>
        <v/>
      </c>
      <c r="F239" s="86" t="str">
        <f>IF(ISERROR(VLOOKUP(D239,Hoja1!G:I,3,0)),"",(VLOOKUP(D239,Hoja1!G:I,3,0)))</f>
        <v/>
      </c>
      <c r="G239" s="88" t="str">
        <f>IF(ISERROR(VLOOKUP(D239,Hoja1!G:J,4,0)),"",(VLOOKUP(D239,Hoja1!G:J,4,0)))</f>
        <v/>
      </c>
      <c r="H239" s="93"/>
      <c r="I239" s="92" t="str">
        <f>IF(ISERROR(VLOOKUP(J239,Hoja1!$C$22:$D$84,2,0)),"",(VLOOKUP(J239,Hoja1!$C$22:$D$84,2,0)))</f>
        <v/>
      </c>
      <c r="J239" s="21"/>
      <c r="K239" s="21"/>
      <c r="L239" s="21"/>
      <c r="M239" s="21"/>
      <c r="N239" s="21"/>
      <c r="O239" s="94"/>
      <c r="P239" s="93"/>
      <c r="Q239" s="24"/>
      <c r="R239" s="23"/>
      <c r="S239" s="24"/>
      <c r="T239" s="99" t="str">
        <f>IF(ISERROR(VLOOKUP(U239,Hoja1!$F$2:$J$989,5,0)),"",(VLOOKUP(U239,Hoja1!$F$2:$J$989,5,0)))</f>
        <v/>
      </c>
      <c r="U239" s="103"/>
      <c r="V239" s="22" t="str">
        <f>IF(ISERROR(VLOOKUP(U239,Hoja1!$F$2:$J$989,3,FALSE)),"",VLOOKUP(U239,Hoja1!$F$2:$J$989,3,FALSE))</f>
        <v/>
      </c>
      <c r="W239" s="22" t="str">
        <f>IF(ISERROR(VLOOKUP(U239,Hoja1!$F$2:$I$989,4,FALSE)),"",VLOOKUP(U239,Hoja1!$F$2:$I$989,4,FALSE))</f>
        <v/>
      </c>
      <c r="X239" s="25"/>
      <c r="Y239" s="25"/>
      <c r="Z239" s="104" t="str">
        <f t="shared" si="6"/>
        <v/>
      </c>
      <c r="AA239" s="109"/>
      <c r="AB239" s="110"/>
      <c r="AC239" s="117">
        <f t="shared" si="7"/>
        <v>0</v>
      </c>
      <c r="AD239" s="94"/>
    </row>
    <row r="240" spans="2:30" x14ac:dyDescent="0.25">
      <c r="B240" s="103"/>
      <c r="C240" s="94"/>
      <c r="D240" s="87"/>
      <c r="E240" s="86" t="str">
        <f>IF(ISERROR(VLOOKUP(D240,Hoja1!G:H,2,0)),"",(VLOOKUP(D240,Hoja1!G:H,2,0)))</f>
        <v/>
      </c>
      <c r="F240" s="86" t="str">
        <f>IF(ISERROR(VLOOKUP(D240,Hoja1!G:I,3,0)),"",(VLOOKUP(D240,Hoja1!G:I,3,0)))</f>
        <v/>
      </c>
      <c r="G240" s="88" t="str">
        <f>IF(ISERROR(VLOOKUP(D240,Hoja1!G:J,4,0)),"",(VLOOKUP(D240,Hoja1!G:J,4,0)))</f>
        <v/>
      </c>
      <c r="H240" s="93"/>
      <c r="I240" s="92" t="str">
        <f>IF(ISERROR(VLOOKUP(J240,Hoja1!$C$22:$D$84,2,0)),"",(VLOOKUP(J240,Hoja1!$C$22:$D$84,2,0)))</f>
        <v/>
      </c>
      <c r="J240" s="21"/>
      <c r="K240" s="21"/>
      <c r="L240" s="21"/>
      <c r="M240" s="21"/>
      <c r="N240" s="21"/>
      <c r="O240" s="94"/>
      <c r="P240" s="93"/>
      <c r="Q240" s="24"/>
      <c r="R240" s="23"/>
      <c r="S240" s="24"/>
      <c r="T240" s="99" t="str">
        <f>IF(ISERROR(VLOOKUP(U240,Hoja1!$F$2:$J$989,5,0)),"",(VLOOKUP(U240,Hoja1!$F$2:$J$989,5,0)))</f>
        <v/>
      </c>
      <c r="U240" s="103"/>
      <c r="V240" s="22" t="str">
        <f>IF(ISERROR(VLOOKUP(U240,Hoja1!$F$2:$J$989,3,FALSE)),"",VLOOKUP(U240,Hoja1!$F$2:$J$989,3,FALSE))</f>
        <v/>
      </c>
      <c r="W240" s="22" t="str">
        <f>IF(ISERROR(VLOOKUP(U240,Hoja1!$F$2:$I$989,4,FALSE)),"",VLOOKUP(U240,Hoja1!$F$2:$I$989,4,FALSE))</f>
        <v/>
      </c>
      <c r="X240" s="25"/>
      <c r="Y240" s="25"/>
      <c r="Z240" s="104" t="str">
        <f t="shared" ref="Z240:Z277" si="8">IF(Y240="","",Y240/3)</f>
        <v/>
      </c>
      <c r="AA240" s="109"/>
      <c r="AB240" s="110"/>
      <c r="AC240" s="117">
        <f t="shared" si="7"/>
        <v>0</v>
      </c>
      <c r="AD240" s="94"/>
    </row>
    <row r="241" spans="2:30" x14ac:dyDescent="0.25">
      <c r="B241" s="103"/>
      <c r="C241" s="94"/>
      <c r="D241" s="87"/>
      <c r="E241" s="86" t="str">
        <f>IF(ISERROR(VLOOKUP(D241,Hoja1!G:H,2,0)),"",(VLOOKUP(D241,Hoja1!G:H,2,0)))</f>
        <v/>
      </c>
      <c r="F241" s="86" t="str">
        <f>IF(ISERROR(VLOOKUP(D241,Hoja1!G:I,3,0)),"",(VLOOKUP(D241,Hoja1!G:I,3,0)))</f>
        <v/>
      </c>
      <c r="G241" s="88" t="str">
        <f>IF(ISERROR(VLOOKUP(D241,Hoja1!G:J,4,0)),"",(VLOOKUP(D241,Hoja1!G:J,4,0)))</f>
        <v/>
      </c>
      <c r="H241" s="93"/>
      <c r="I241" s="92" t="str">
        <f>IF(ISERROR(VLOOKUP(J241,Hoja1!$C$22:$D$84,2,0)),"",(VLOOKUP(J241,Hoja1!$C$22:$D$84,2,0)))</f>
        <v/>
      </c>
      <c r="J241" s="21"/>
      <c r="K241" s="21"/>
      <c r="L241" s="21"/>
      <c r="M241" s="21"/>
      <c r="N241" s="21"/>
      <c r="O241" s="94"/>
      <c r="P241" s="93"/>
      <c r="Q241" s="24"/>
      <c r="R241" s="23"/>
      <c r="S241" s="24"/>
      <c r="T241" s="99" t="str">
        <f>IF(ISERROR(VLOOKUP(U241,Hoja1!$F$2:$J$989,5,0)),"",(VLOOKUP(U241,Hoja1!$F$2:$J$989,5,0)))</f>
        <v/>
      </c>
      <c r="U241" s="103"/>
      <c r="V241" s="22" t="str">
        <f>IF(ISERROR(VLOOKUP(U241,Hoja1!$F$2:$J$989,3,FALSE)),"",VLOOKUP(U241,Hoja1!$F$2:$J$989,3,FALSE))</f>
        <v/>
      </c>
      <c r="W241" s="22" t="str">
        <f>IF(ISERROR(VLOOKUP(U241,Hoja1!$F$2:$I$989,4,FALSE)),"",VLOOKUP(U241,Hoja1!$F$2:$I$989,4,FALSE))</f>
        <v/>
      </c>
      <c r="X241" s="25"/>
      <c r="Y241" s="25"/>
      <c r="Z241" s="104" t="str">
        <f t="shared" si="8"/>
        <v/>
      </c>
      <c r="AA241" s="109"/>
      <c r="AB241" s="110"/>
      <c r="AC241" s="117">
        <f t="shared" si="7"/>
        <v>0</v>
      </c>
      <c r="AD241" s="94"/>
    </row>
    <row r="242" spans="2:30" x14ac:dyDescent="0.25">
      <c r="B242" s="103"/>
      <c r="C242" s="94"/>
      <c r="D242" s="87"/>
      <c r="E242" s="86" t="str">
        <f>IF(ISERROR(VLOOKUP(D242,Hoja1!G:H,2,0)),"",(VLOOKUP(D242,Hoja1!G:H,2,0)))</f>
        <v/>
      </c>
      <c r="F242" s="86" t="str">
        <f>IF(ISERROR(VLOOKUP(D242,Hoja1!G:I,3,0)),"",(VLOOKUP(D242,Hoja1!G:I,3,0)))</f>
        <v/>
      </c>
      <c r="G242" s="88" t="str">
        <f>IF(ISERROR(VLOOKUP(D242,Hoja1!G:J,4,0)),"",(VLOOKUP(D242,Hoja1!G:J,4,0)))</f>
        <v/>
      </c>
      <c r="H242" s="93"/>
      <c r="I242" s="92" t="str">
        <f>IF(ISERROR(VLOOKUP(J242,Hoja1!$C$22:$D$84,2,0)),"",(VLOOKUP(J242,Hoja1!$C$22:$D$84,2,0)))</f>
        <v/>
      </c>
      <c r="J242" s="21"/>
      <c r="K242" s="21"/>
      <c r="L242" s="21"/>
      <c r="M242" s="21"/>
      <c r="N242" s="21"/>
      <c r="O242" s="94"/>
      <c r="P242" s="93"/>
      <c r="Q242" s="24"/>
      <c r="R242" s="23"/>
      <c r="S242" s="24"/>
      <c r="T242" s="99" t="str">
        <f>IF(ISERROR(VLOOKUP(U242,Hoja1!$F$2:$J$989,5,0)),"",(VLOOKUP(U242,Hoja1!$F$2:$J$989,5,0)))</f>
        <v/>
      </c>
      <c r="U242" s="103"/>
      <c r="V242" s="22" t="str">
        <f>IF(ISERROR(VLOOKUP(U242,Hoja1!$F$2:$J$989,3,FALSE)),"",VLOOKUP(U242,Hoja1!$F$2:$J$989,3,FALSE))</f>
        <v/>
      </c>
      <c r="W242" s="22" t="str">
        <f>IF(ISERROR(VLOOKUP(U242,Hoja1!$F$2:$I$989,4,FALSE)),"",VLOOKUP(U242,Hoja1!$F$2:$I$989,4,FALSE))</f>
        <v/>
      </c>
      <c r="X242" s="25"/>
      <c r="Y242" s="25"/>
      <c r="Z242" s="104" t="str">
        <f t="shared" si="8"/>
        <v/>
      </c>
      <c r="AA242" s="109"/>
      <c r="AB242" s="110"/>
      <c r="AC242" s="117">
        <f t="shared" si="7"/>
        <v>0</v>
      </c>
      <c r="AD242" s="94"/>
    </row>
    <row r="243" spans="2:30" x14ac:dyDescent="0.25">
      <c r="B243" s="103"/>
      <c r="C243" s="94"/>
      <c r="D243" s="87"/>
      <c r="E243" s="86" t="str">
        <f>IF(ISERROR(VLOOKUP(D243,Hoja1!G:H,2,0)),"",(VLOOKUP(D243,Hoja1!G:H,2,0)))</f>
        <v/>
      </c>
      <c r="F243" s="86" t="str">
        <f>IF(ISERROR(VLOOKUP(D243,Hoja1!G:I,3,0)),"",(VLOOKUP(D243,Hoja1!G:I,3,0)))</f>
        <v/>
      </c>
      <c r="G243" s="88" t="str">
        <f>IF(ISERROR(VLOOKUP(D243,Hoja1!G:J,4,0)),"",(VLOOKUP(D243,Hoja1!G:J,4,0)))</f>
        <v/>
      </c>
      <c r="H243" s="93"/>
      <c r="I243" s="92" t="str">
        <f>IF(ISERROR(VLOOKUP(J243,Hoja1!$C$22:$D$84,2,0)),"",(VLOOKUP(J243,Hoja1!$C$22:$D$84,2,0)))</f>
        <v/>
      </c>
      <c r="J243" s="21"/>
      <c r="K243" s="21"/>
      <c r="L243" s="21"/>
      <c r="M243" s="21"/>
      <c r="N243" s="21"/>
      <c r="O243" s="94"/>
      <c r="P243" s="93"/>
      <c r="Q243" s="24"/>
      <c r="R243" s="23"/>
      <c r="S243" s="24"/>
      <c r="T243" s="99" t="str">
        <f>IF(ISERROR(VLOOKUP(U243,Hoja1!$F$2:$J$989,5,0)),"",(VLOOKUP(U243,Hoja1!$F$2:$J$989,5,0)))</f>
        <v/>
      </c>
      <c r="U243" s="103"/>
      <c r="V243" s="22" t="str">
        <f>IF(ISERROR(VLOOKUP(U243,Hoja1!$F$2:$J$989,3,FALSE)),"",VLOOKUP(U243,Hoja1!$F$2:$J$989,3,FALSE))</f>
        <v/>
      </c>
      <c r="W243" s="22" t="str">
        <f>IF(ISERROR(VLOOKUP(U243,Hoja1!$F$2:$I$989,4,FALSE)),"",VLOOKUP(U243,Hoja1!$F$2:$I$989,4,FALSE))</f>
        <v/>
      </c>
      <c r="X243" s="25"/>
      <c r="Y243" s="25"/>
      <c r="Z243" s="104" t="str">
        <f t="shared" si="8"/>
        <v/>
      </c>
      <c r="AA243" s="109"/>
      <c r="AB243" s="110"/>
      <c r="AC243" s="117">
        <f t="shared" si="7"/>
        <v>0</v>
      </c>
      <c r="AD243" s="94"/>
    </row>
    <row r="244" spans="2:30" x14ac:dyDescent="0.25">
      <c r="B244" s="103"/>
      <c r="C244" s="94"/>
      <c r="D244" s="87"/>
      <c r="E244" s="86" t="str">
        <f>IF(ISERROR(VLOOKUP(D244,Hoja1!G:H,2,0)),"",(VLOOKUP(D244,Hoja1!G:H,2,0)))</f>
        <v/>
      </c>
      <c r="F244" s="86" t="str">
        <f>IF(ISERROR(VLOOKUP(D244,Hoja1!G:I,3,0)),"",(VLOOKUP(D244,Hoja1!G:I,3,0)))</f>
        <v/>
      </c>
      <c r="G244" s="88" t="str">
        <f>IF(ISERROR(VLOOKUP(D244,Hoja1!G:J,4,0)),"",(VLOOKUP(D244,Hoja1!G:J,4,0)))</f>
        <v/>
      </c>
      <c r="H244" s="93"/>
      <c r="I244" s="92" t="str">
        <f>IF(ISERROR(VLOOKUP(J244,Hoja1!$C$22:$D$84,2,0)),"",(VLOOKUP(J244,Hoja1!$C$22:$D$84,2,0)))</f>
        <v/>
      </c>
      <c r="J244" s="21"/>
      <c r="K244" s="21"/>
      <c r="L244" s="21"/>
      <c r="M244" s="21"/>
      <c r="N244" s="21"/>
      <c r="O244" s="94"/>
      <c r="P244" s="93"/>
      <c r="Q244" s="24"/>
      <c r="R244" s="23"/>
      <c r="S244" s="24"/>
      <c r="T244" s="99" t="str">
        <f>IF(ISERROR(VLOOKUP(U244,Hoja1!$F$2:$J$989,5,0)),"",(VLOOKUP(U244,Hoja1!$F$2:$J$989,5,0)))</f>
        <v/>
      </c>
      <c r="U244" s="103"/>
      <c r="V244" s="22" t="str">
        <f>IF(ISERROR(VLOOKUP(U244,Hoja1!$F$2:$J$989,3,FALSE)),"",VLOOKUP(U244,Hoja1!$F$2:$J$989,3,FALSE))</f>
        <v/>
      </c>
      <c r="W244" s="22" t="str">
        <f>IF(ISERROR(VLOOKUP(U244,Hoja1!$F$2:$I$989,4,FALSE)),"",VLOOKUP(U244,Hoja1!$F$2:$I$989,4,FALSE))</f>
        <v/>
      </c>
      <c r="X244" s="25"/>
      <c r="Y244" s="25"/>
      <c r="Z244" s="104" t="str">
        <f t="shared" si="8"/>
        <v/>
      </c>
      <c r="AA244" s="109"/>
      <c r="AB244" s="110"/>
      <c r="AC244" s="117">
        <f t="shared" si="7"/>
        <v>0</v>
      </c>
      <c r="AD244" s="94"/>
    </row>
    <row r="245" spans="2:30" x14ac:dyDescent="0.25">
      <c r="B245" s="103"/>
      <c r="C245" s="94"/>
      <c r="D245" s="87"/>
      <c r="E245" s="86" t="str">
        <f>IF(ISERROR(VLOOKUP(D245,Hoja1!G:H,2,0)),"",(VLOOKUP(D245,Hoja1!G:H,2,0)))</f>
        <v/>
      </c>
      <c r="F245" s="86" t="str">
        <f>IF(ISERROR(VLOOKUP(D245,Hoja1!G:I,3,0)),"",(VLOOKUP(D245,Hoja1!G:I,3,0)))</f>
        <v/>
      </c>
      <c r="G245" s="88" t="str">
        <f>IF(ISERROR(VLOOKUP(D245,Hoja1!G:J,4,0)),"",(VLOOKUP(D245,Hoja1!G:J,4,0)))</f>
        <v/>
      </c>
      <c r="H245" s="93"/>
      <c r="I245" s="92" t="str">
        <f>IF(ISERROR(VLOOKUP(J245,Hoja1!$C$22:$D$84,2,0)),"",(VLOOKUP(J245,Hoja1!$C$22:$D$84,2,0)))</f>
        <v/>
      </c>
      <c r="J245" s="21"/>
      <c r="K245" s="21"/>
      <c r="L245" s="21"/>
      <c r="M245" s="21"/>
      <c r="N245" s="21"/>
      <c r="O245" s="94"/>
      <c r="P245" s="93"/>
      <c r="Q245" s="24"/>
      <c r="R245" s="23"/>
      <c r="S245" s="24"/>
      <c r="T245" s="99" t="str">
        <f>IF(ISERROR(VLOOKUP(U245,Hoja1!$F$2:$J$989,5,0)),"",(VLOOKUP(U245,Hoja1!$F$2:$J$989,5,0)))</f>
        <v/>
      </c>
      <c r="U245" s="103"/>
      <c r="V245" s="22" t="str">
        <f>IF(ISERROR(VLOOKUP(U245,Hoja1!$F$2:$J$989,3,FALSE)),"",VLOOKUP(U245,Hoja1!$F$2:$J$989,3,FALSE))</f>
        <v/>
      </c>
      <c r="W245" s="22" t="str">
        <f>IF(ISERROR(VLOOKUP(U245,Hoja1!$F$2:$I$989,4,FALSE)),"",VLOOKUP(U245,Hoja1!$F$2:$I$989,4,FALSE))</f>
        <v/>
      </c>
      <c r="X245" s="25"/>
      <c r="Y245" s="25"/>
      <c r="Z245" s="104" t="str">
        <f t="shared" si="8"/>
        <v/>
      </c>
      <c r="AA245" s="109"/>
      <c r="AB245" s="110"/>
      <c r="AC245" s="117">
        <f t="shared" si="7"/>
        <v>0</v>
      </c>
      <c r="AD245" s="94"/>
    </row>
    <row r="246" spans="2:30" x14ac:dyDescent="0.25">
      <c r="B246" s="103"/>
      <c r="C246" s="94"/>
      <c r="D246" s="87"/>
      <c r="E246" s="86" t="str">
        <f>IF(ISERROR(VLOOKUP(D246,Hoja1!G:H,2,0)),"",(VLOOKUP(D246,Hoja1!G:H,2,0)))</f>
        <v/>
      </c>
      <c r="F246" s="86" t="str">
        <f>IF(ISERROR(VLOOKUP(D246,Hoja1!G:I,3,0)),"",(VLOOKUP(D246,Hoja1!G:I,3,0)))</f>
        <v/>
      </c>
      <c r="G246" s="88" t="str">
        <f>IF(ISERROR(VLOOKUP(D246,Hoja1!G:J,4,0)),"",(VLOOKUP(D246,Hoja1!G:J,4,0)))</f>
        <v/>
      </c>
      <c r="H246" s="93"/>
      <c r="I246" s="92" t="str">
        <f>IF(ISERROR(VLOOKUP(J246,Hoja1!$C$22:$D$84,2,0)),"",(VLOOKUP(J246,Hoja1!$C$22:$D$84,2,0)))</f>
        <v/>
      </c>
      <c r="J246" s="21"/>
      <c r="K246" s="21"/>
      <c r="L246" s="21"/>
      <c r="M246" s="21"/>
      <c r="N246" s="21"/>
      <c r="O246" s="94"/>
      <c r="P246" s="93"/>
      <c r="Q246" s="24"/>
      <c r="R246" s="23"/>
      <c r="S246" s="24"/>
      <c r="T246" s="99" t="str">
        <f>IF(ISERROR(VLOOKUP(U246,Hoja1!$F$2:$J$989,5,0)),"",(VLOOKUP(U246,Hoja1!$F$2:$J$989,5,0)))</f>
        <v/>
      </c>
      <c r="U246" s="103"/>
      <c r="V246" s="22" t="str">
        <f>IF(ISERROR(VLOOKUP(U246,Hoja1!$F$2:$J$989,3,FALSE)),"",VLOOKUP(U246,Hoja1!$F$2:$J$989,3,FALSE))</f>
        <v/>
      </c>
      <c r="W246" s="22" t="str">
        <f>IF(ISERROR(VLOOKUP(U246,Hoja1!$F$2:$I$989,4,FALSE)),"",VLOOKUP(U246,Hoja1!$F$2:$I$989,4,FALSE))</f>
        <v/>
      </c>
      <c r="X246" s="25"/>
      <c r="Y246" s="25"/>
      <c r="Z246" s="104" t="str">
        <f t="shared" si="8"/>
        <v/>
      </c>
      <c r="AA246" s="109"/>
      <c r="AB246" s="110"/>
      <c r="AC246" s="117">
        <f t="shared" si="7"/>
        <v>0</v>
      </c>
      <c r="AD246" s="94"/>
    </row>
    <row r="247" spans="2:30" x14ac:dyDescent="0.25">
      <c r="B247" s="103"/>
      <c r="C247" s="94"/>
      <c r="D247" s="87"/>
      <c r="E247" s="86" t="str">
        <f>IF(ISERROR(VLOOKUP(D247,Hoja1!G:H,2,0)),"",(VLOOKUP(D247,Hoja1!G:H,2,0)))</f>
        <v/>
      </c>
      <c r="F247" s="86" t="str">
        <f>IF(ISERROR(VLOOKUP(D247,Hoja1!G:I,3,0)),"",(VLOOKUP(D247,Hoja1!G:I,3,0)))</f>
        <v/>
      </c>
      <c r="G247" s="88" t="str">
        <f>IF(ISERROR(VLOOKUP(D247,Hoja1!G:J,4,0)),"",(VLOOKUP(D247,Hoja1!G:J,4,0)))</f>
        <v/>
      </c>
      <c r="H247" s="93"/>
      <c r="I247" s="92" t="str">
        <f>IF(ISERROR(VLOOKUP(J247,Hoja1!$C$22:$D$84,2,0)),"",(VLOOKUP(J247,Hoja1!$C$22:$D$84,2,0)))</f>
        <v/>
      </c>
      <c r="J247" s="21"/>
      <c r="K247" s="21"/>
      <c r="L247" s="21"/>
      <c r="M247" s="21"/>
      <c r="N247" s="21"/>
      <c r="O247" s="94"/>
      <c r="P247" s="93"/>
      <c r="Q247" s="24"/>
      <c r="R247" s="23"/>
      <c r="S247" s="24"/>
      <c r="T247" s="99" t="str">
        <f>IF(ISERROR(VLOOKUP(U247,Hoja1!$F$2:$J$989,5,0)),"",(VLOOKUP(U247,Hoja1!$F$2:$J$989,5,0)))</f>
        <v/>
      </c>
      <c r="U247" s="103"/>
      <c r="V247" s="22" t="str">
        <f>IF(ISERROR(VLOOKUP(U247,Hoja1!$F$2:$J$989,3,FALSE)),"",VLOOKUP(U247,Hoja1!$F$2:$J$989,3,FALSE))</f>
        <v/>
      </c>
      <c r="W247" s="22" t="str">
        <f>IF(ISERROR(VLOOKUP(U247,Hoja1!$F$2:$I$989,4,FALSE)),"",VLOOKUP(U247,Hoja1!$F$2:$I$989,4,FALSE))</f>
        <v/>
      </c>
      <c r="X247" s="25"/>
      <c r="Y247" s="25"/>
      <c r="Z247" s="104" t="str">
        <f t="shared" si="8"/>
        <v/>
      </c>
      <c r="AA247" s="109"/>
      <c r="AB247" s="110"/>
      <c r="AC247" s="117">
        <f t="shared" si="7"/>
        <v>0</v>
      </c>
      <c r="AD247" s="94"/>
    </row>
    <row r="248" spans="2:30" x14ac:dyDescent="0.25">
      <c r="B248" s="103"/>
      <c r="C248" s="94"/>
      <c r="D248" s="87"/>
      <c r="E248" s="86" t="str">
        <f>IF(ISERROR(VLOOKUP(D248,Hoja1!G:H,2,0)),"",(VLOOKUP(D248,Hoja1!G:H,2,0)))</f>
        <v/>
      </c>
      <c r="F248" s="86" t="str">
        <f>IF(ISERROR(VLOOKUP(D248,Hoja1!G:I,3,0)),"",(VLOOKUP(D248,Hoja1!G:I,3,0)))</f>
        <v/>
      </c>
      <c r="G248" s="88" t="str">
        <f>IF(ISERROR(VLOOKUP(D248,Hoja1!G:J,4,0)),"",(VLOOKUP(D248,Hoja1!G:J,4,0)))</f>
        <v/>
      </c>
      <c r="H248" s="93"/>
      <c r="I248" s="92" t="str">
        <f>IF(ISERROR(VLOOKUP(J248,Hoja1!$C$22:$D$84,2,0)),"",(VLOOKUP(J248,Hoja1!$C$22:$D$84,2,0)))</f>
        <v/>
      </c>
      <c r="J248" s="21"/>
      <c r="K248" s="21"/>
      <c r="L248" s="21"/>
      <c r="M248" s="21"/>
      <c r="N248" s="21"/>
      <c r="O248" s="94"/>
      <c r="P248" s="93"/>
      <c r="Q248" s="24"/>
      <c r="R248" s="23"/>
      <c r="S248" s="24"/>
      <c r="T248" s="99" t="str">
        <f>IF(ISERROR(VLOOKUP(U248,Hoja1!$F$2:$J$989,5,0)),"",(VLOOKUP(U248,Hoja1!$F$2:$J$989,5,0)))</f>
        <v/>
      </c>
      <c r="U248" s="103"/>
      <c r="V248" s="22" t="str">
        <f>IF(ISERROR(VLOOKUP(U248,Hoja1!$F$2:$J$989,3,FALSE)),"",VLOOKUP(U248,Hoja1!$F$2:$J$989,3,FALSE))</f>
        <v/>
      </c>
      <c r="W248" s="22" t="str">
        <f>IF(ISERROR(VLOOKUP(U248,Hoja1!$F$2:$I$989,4,FALSE)),"",VLOOKUP(U248,Hoja1!$F$2:$I$989,4,FALSE))</f>
        <v/>
      </c>
      <c r="X248" s="25"/>
      <c r="Y248" s="25"/>
      <c r="Z248" s="104" t="str">
        <f t="shared" si="8"/>
        <v/>
      </c>
      <c r="AA248" s="109"/>
      <c r="AB248" s="110"/>
      <c r="AC248" s="117">
        <f t="shared" si="7"/>
        <v>0</v>
      </c>
      <c r="AD248" s="94"/>
    </row>
    <row r="249" spans="2:30" x14ac:dyDescent="0.25">
      <c r="B249" s="103"/>
      <c r="C249" s="94"/>
      <c r="D249" s="87"/>
      <c r="E249" s="86" t="str">
        <f>IF(ISERROR(VLOOKUP(D249,Hoja1!G:H,2,0)),"",(VLOOKUP(D249,Hoja1!G:H,2,0)))</f>
        <v/>
      </c>
      <c r="F249" s="86" t="str">
        <f>IF(ISERROR(VLOOKUP(D249,Hoja1!G:I,3,0)),"",(VLOOKUP(D249,Hoja1!G:I,3,0)))</f>
        <v/>
      </c>
      <c r="G249" s="88" t="str">
        <f>IF(ISERROR(VLOOKUP(D249,Hoja1!G:J,4,0)),"",(VLOOKUP(D249,Hoja1!G:J,4,0)))</f>
        <v/>
      </c>
      <c r="H249" s="93"/>
      <c r="I249" s="92" t="str">
        <f>IF(ISERROR(VLOOKUP(J249,Hoja1!$C$22:$D$84,2,0)),"",(VLOOKUP(J249,Hoja1!$C$22:$D$84,2,0)))</f>
        <v/>
      </c>
      <c r="J249" s="21"/>
      <c r="K249" s="21"/>
      <c r="L249" s="21"/>
      <c r="M249" s="21"/>
      <c r="N249" s="21"/>
      <c r="O249" s="94"/>
      <c r="P249" s="93"/>
      <c r="Q249" s="24"/>
      <c r="R249" s="23"/>
      <c r="S249" s="24"/>
      <c r="T249" s="99" t="str">
        <f>IF(ISERROR(VLOOKUP(U249,Hoja1!$F$2:$J$989,5,0)),"",(VLOOKUP(U249,Hoja1!$F$2:$J$989,5,0)))</f>
        <v/>
      </c>
      <c r="U249" s="103"/>
      <c r="V249" s="22" t="str">
        <f>IF(ISERROR(VLOOKUP(U249,Hoja1!$F$2:$J$989,3,FALSE)),"",VLOOKUP(U249,Hoja1!$F$2:$J$989,3,FALSE))</f>
        <v/>
      </c>
      <c r="W249" s="22" t="str">
        <f>IF(ISERROR(VLOOKUP(U249,Hoja1!$F$2:$I$989,4,FALSE)),"",VLOOKUP(U249,Hoja1!$F$2:$I$989,4,FALSE))</f>
        <v/>
      </c>
      <c r="X249" s="25"/>
      <c r="Y249" s="25"/>
      <c r="Z249" s="104" t="str">
        <f t="shared" si="8"/>
        <v/>
      </c>
      <c r="AA249" s="109"/>
      <c r="AB249" s="110"/>
      <c r="AC249" s="117">
        <f t="shared" si="7"/>
        <v>0</v>
      </c>
      <c r="AD249" s="94"/>
    </row>
    <row r="250" spans="2:30" x14ac:dyDescent="0.25">
      <c r="B250" s="103"/>
      <c r="C250" s="94"/>
      <c r="D250" s="87"/>
      <c r="E250" s="86" t="str">
        <f>IF(ISERROR(VLOOKUP(D250,Hoja1!G:H,2,0)),"",(VLOOKUP(D250,Hoja1!G:H,2,0)))</f>
        <v/>
      </c>
      <c r="F250" s="86" t="str">
        <f>IF(ISERROR(VLOOKUP(D250,Hoja1!G:I,3,0)),"",(VLOOKUP(D250,Hoja1!G:I,3,0)))</f>
        <v/>
      </c>
      <c r="G250" s="88" t="str">
        <f>IF(ISERROR(VLOOKUP(D250,Hoja1!G:J,4,0)),"",(VLOOKUP(D250,Hoja1!G:J,4,0)))</f>
        <v/>
      </c>
      <c r="H250" s="93"/>
      <c r="I250" s="92" t="str">
        <f>IF(ISERROR(VLOOKUP(J250,Hoja1!$C$22:$D$84,2,0)),"",(VLOOKUP(J250,Hoja1!$C$22:$D$84,2,0)))</f>
        <v/>
      </c>
      <c r="J250" s="21"/>
      <c r="K250" s="21"/>
      <c r="L250" s="21"/>
      <c r="M250" s="21"/>
      <c r="N250" s="21"/>
      <c r="O250" s="94"/>
      <c r="P250" s="93"/>
      <c r="Q250" s="24"/>
      <c r="R250" s="23"/>
      <c r="S250" s="24"/>
      <c r="T250" s="99" t="str">
        <f>IF(ISERROR(VLOOKUP(U250,Hoja1!$F$2:$J$989,5,0)),"",(VLOOKUP(U250,Hoja1!$F$2:$J$989,5,0)))</f>
        <v/>
      </c>
      <c r="U250" s="103"/>
      <c r="V250" s="22" t="str">
        <f>IF(ISERROR(VLOOKUP(U250,Hoja1!$F$2:$J$989,3,FALSE)),"",VLOOKUP(U250,Hoja1!$F$2:$J$989,3,FALSE))</f>
        <v/>
      </c>
      <c r="W250" s="22" t="str">
        <f>IF(ISERROR(VLOOKUP(U250,Hoja1!$F$2:$I$989,4,FALSE)),"",VLOOKUP(U250,Hoja1!$F$2:$I$989,4,FALSE))</f>
        <v/>
      </c>
      <c r="X250" s="25"/>
      <c r="Y250" s="25"/>
      <c r="Z250" s="104" t="str">
        <f t="shared" si="8"/>
        <v/>
      </c>
      <c r="AA250" s="109"/>
      <c r="AB250" s="110"/>
      <c r="AC250" s="117">
        <f t="shared" si="7"/>
        <v>0</v>
      </c>
      <c r="AD250" s="94"/>
    </row>
    <row r="251" spans="2:30" x14ac:dyDescent="0.25">
      <c r="B251" s="103"/>
      <c r="C251" s="94"/>
      <c r="D251" s="87"/>
      <c r="E251" s="86" t="str">
        <f>IF(ISERROR(VLOOKUP(D251,Hoja1!G:H,2,0)),"",(VLOOKUP(D251,Hoja1!G:H,2,0)))</f>
        <v/>
      </c>
      <c r="F251" s="86" t="str">
        <f>IF(ISERROR(VLOOKUP(D251,Hoja1!G:I,3,0)),"",(VLOOKUP(D251,Hoja1!G:I,3,0)))</f>
        <v/>
      </c>
      <c r="G251" s="88" t="str">
        <f>IF(ISERROR(VLOOKUP(D251,Hoja1!G:J,4,0)),"",(VLOOKUP(D251,Hoja1!G:J,4,0)))</f>
        <v/>
      </c>
      <c r="H251" s="93"/>
      <c r="I251" s="92" t="str">
        <f>IF(ISERROR(VLOOKUP(J251,Hoja1!$C$22:$D$84,2,0)),"",(VLOOKUP(J251,Hoja1!$C$22:$D$84,2,0)))</f>
        <v/>
      </c>
      <c r="J251" s="21"/>
      <c r="K251" s="21"/>
      <c r="L251" s="21"/>
      <c r="M251" s="21"/>
      <c r="N251" s="21"/>
      <c r="O251" s="94"/>
      <c r="P251" s="93"/>
      <c r="Q251" s="24"/>
      <c r="R251" s="23"/>
      <c r="S251" s="24"/>
      <c r="T251" s="99" t="str">
        <f>IF(ISERROR(VLOOKUP(U251,Hoja1!$F$2:$J$989,5,0)),"",(VLOOKUP(U251,Hoja1!$F$2:$J$989,5,0)))</f>
        <v/>
      </c>
      <c r="U251" s="103"/>
      <c r="V251" s="22" t="str">
        <f>IF(ISERROR(VLOOKUP(U251,Hoja1!$F$2:$J$989,3,FALSE)),"",VLOOKUP(U251,Hoja1!$F$2:$J$989,3,FALSE))</f>
        <v/>
      </c>
      <c r="W251" s="22" t="str">
        <f>IF(ISERROR(VLOOKUP(U251,Hoja1!$F$2:$I$989,4,FALSE)),"",VLOOKUP(U251,Hoja1!$F$2:$I$989,4,FALSE))</f>
        <v/>
      </c>
      <c r="X251" s="25"/>
      <c r="Y251" s="25"/>
      <c r="Z251" s="104" t="str">
        <f t="shared" si="8"/>
        <v/>
      </c>
      <c r="AA251" s="109"/>
      <c r="AB251" s="110"/>
      <c r="AC251" s="117">
        <f t="shared" si="7"/>
        <v>0</v>
      </c>
      <c r="AD251" s="94"/>
    </row>
    <row r="252" spans="2:30" x14ac:dyDescent="0.25">
      <c r="B252" s="103"/>
      <c r="C252" s="94"/>
      <c r="D252" s="87"/>
      <c r="E252" s="86" t="str">
        <f>IF(ISERROR(VLOOKUP(D252,Hoja1!G:H,2,0)),"",(VLOOKUP(D252,Hoja1!G:H,2,0)))</f>
        <v/>
      </c>
      <c r="F252" s="86" t="str">
        <f>IF(ISERROR(VLOOKUP(D252,Hoja1!G:I,3,0)),"",(VLOOKUP(D252,Hoja1!G:I,3,0)))</f>
        <v/>
      </c>
      <c r="G252" s="88" t="str">
        <f>IF(ISERROR(VLOOKUP(D252,Hoja1!G:J,4,0)),"",(VLOOKUP(D252,Hoja1!G:J,4,0)))</f>
        <v/>
      </c>
      <c r="H252" s="93"/>
      <c r="I252" s="92" t="str">
        <f>IF(ISERROR(VLOOKUP(J252,Hoja1!$C$22:$D$84,2,0)),"",(VLOOKUP(J252,Hoja1!$C$22:$D$84,2,0)))</f>
        <v/>
      </c>
      <c r="J252" s="21"/>
      <c r="K252" s="21"/>
      <c r="L252" s="21"/>
      <c r="M252" s="21"/>
      <c r="N252" s="21"/>
      <c r="O252" s="94"/>
      <c r="P252" s="93"/>
      <c r="Q252" s="24"/>
      <c r="R252" s="23"/>
      <c r="S252" s="24"/>
      <c r="T252" s="99" t="str">
        <f>IF(ISERROR(VLOOKUP(U252,Hoja1!$F$2:$J$989,5,0)),"",(VLOOKUP(U252,Hoja1!$F$2:$J$989,5,0)))</f>
        <v/>
      </c>
      <c r="U252" s="103"/>
      <c r="V252" s="22" t="str">
        <f>IF(ISERROR(VLOOKUP(U252,Hoja1!$F$2:$J$989,3,FALSE)),"",VLOOKUP(U252,Hoja1!$F$2:$J$989,3,FALSE))</f>
        <v/>
      </c>
      <c r="W252" s="22" t="str">
        <f>IF(ISERROR(VLOOKUP(U252,Hoja1!$F$2:$I$989,4,FALSE)),"",VLOOKUP(U252,Hoja1!$F$2:$I$989,4,FALSE))</f>
        <v/>
      </c>
      <c r="X252" s="25"/>
      <c r="Y252" s="25"/>
      <c r="Z252" s="104" t="str">
        <f t="shared" si="8"/>
        <v/>
      </c>
      <c r="AA252" s="109"/>
      <c r="AB252" s="110"/>
      <c r="AC252" s="117">
        <f t="shared" si="7"/>
        <v>0</v>
      </c>
      <c r="AD252" s="94"/>
    </row>
    <row r="253" spans="2:30" x14ac:dyDescent="0.25">
      <c r="B253" s="103"/>
      <c r="C253" s="94"/>
      <c r="D253" s="87"/>
      <c r="E253" s="86" t="str">
        <f>IF(ISERROR(VLOOKUP(D253,Hoja1!G:H,2,0)),"",(VLOOKUP(D253,Hoja1!G:H,2,0)))</f>
        <v/>
      </c>
      <c r="F253" s="86" t="str">
        <f>IF(ISERROR(VLOOKUP(D253,Hoja1!G:I,3,0)),"",(VLOOKUP(D253,Hoja1!G:I,3,0)))</f>
        <v/>
      </c>
      <c r="G253" s="88" t="str">
        <f>IF(ISERROR(VLOOKUP(D253,Hoja1!G:J,4,0)),"",(VLOOKUP(D253,Hoja1!G:J,4,0)))</f>
        <v/>
      </c>
      <c r="H253" s="93"/>
      <c r="I253" s="92" t="str">
        <f>IF(ISERROR(VLOOKUP(J253,Hoja1!$C$22:$D$84,2,0)),"",(VLOOKUP(J253,Hoja1!$C$22:$D$84,2,0)))</f>
        <v/>
      </c>
      <c r="J253" s="21"/>
      <c r="K253" s="21"/>
      <c r="L253" s="21"/>
      <c r="M253" s="21"/>
      <c r="N253" s="21"/>
      <c r="O253" s="94"/>
      <c r="P253" s="93"/>
      <c r="Q253" s="24"/>
      <c r="R253" s="23"/>
      <c r="S253" s="24"/>
      <c r="T253" s="99" t="str">
        <f>IF(ISERROR(VLOOKUP(U253,Hoja1!$F$2:$J$989,5,0)),"",(VLOOKUP(U253,Hoja1!$F$2:$J$989,5,0)))</f>
        <v/>
      </c>
      <c r="U253" s="103"/>
      <c r="V253" s="22" t="str">
        <f>IF(ISERROR(VLOOKUP(U253,Hoja1!$F$2:$J$989,3,FALSE)),"",VLOOKUP(U253,Hoja1!$F$2:$J$989,3,FALSE))</f>
        <v/>
      </c>
      <c r="W253" s="22" t="str">
        <f>IF(ISERROR(VLOOKUP(U253,Hoja1!$F$2:$I$989,4,FALSE)),"",VLOOKUP(U253,Hoja1!$F$2:$I$989,4,FALSE))</f>
        <v/>
      </c>
      <c r="X253" s="25"/>
      <c r="Y253" s="25"/>
      <c r="Z253" s="104" t="str">
        <f t="shared" si="8"/>
        <v/>
      </c>
      <c r="AA253" s="109"/>
      <c r="AB253" s="110"/>
      <c r="AC253" s="117">
        <f t="shared" si="7"/>
        <v>0</v>
      </c>
      <c r="AD253" s="94"/>
    </row>
    <row r="254" spans="2:30" x14ac:dyDescent="0.25">
      <c r="B254" s="103"/>
      <c r="C254" s="94"/>
      <c r="D254" s="87"/>
      <c r="E254" s="86" t="str">
        <f>IF(ISERROR(VLOOKUP(D254,Hoja1!G:H,2,0)),"",(VLOOKUP(D254,Hoja1!G:H,2,0)))</f>
        <v/>
      </c>
      <c r="F254" s="86" t="str">
        <f>IF(ISERROR(VLOOKUP(D254,Hoja1!G:I,3,0)),"",(VLOOKUP(D254,Hoja1!G:I,3,0)))</f>
        <v/>
      </c>
      <c r="G254" s="88" t="str">
        <f>IF(ISERROR(VLOOKUP(D254,Hoja1!G:J,4,0)),"",(VLOOKUP(D254,Hoja1!G:J,4,0)))</f>
        <v/>
      </c>
      <c r="H254" s="93"/>
      <c r="I254" s="92" t="str">
        <f>IF(ISERROR(VLOOKUP(J254,Hoja1!$C$22:$D$84,2,0)),"",(VLOOKUP(J254,Hoja1!$C$22:$D$84,2,0)))</f>
        <v/>
      </c>
      <c r="J254" s="21"/>
      <c r="K254" s="21"/>
      <c r="L254" s="21"/>
      <c r="M254" s="21"/>
      <c r="N254" s="21"/>
      <c r="O254" s="94"/>
      <c r="P254" s="93"/>
      <c r="Q254" s="24"/>
      <c r="R254" s="23"/>
      <c r="S254" s="24"/>
      <c r="T254" s="99" t="str">
        <f>IF(ISERROR(VLOOKUP(U254,Hoja1!$F$2:$J$989,5,0)),"",(VLOOKUP(U254,Hoja1!$F$2:$J$989,5,0)))</f>
        <v/>
      </c>
      <c r="U254" s="103"/>
      <c r="V254" s="22" t="str">
        <f>IF(ISERROR(VLOOKUP(U254,Hoja1!$F$2:$J$989,3,FALSE)),"",VLOOKUP(U254,Hoja1!$F$2:$J$989,3,FALSE))</f>
        <v/>
      </c>
      <c r="W254" s="22" t="str">
        <f>IF(ISERROR(VLOOKUP(U254,Hoja1!$F$2:$I$989,4,FALSE)),"",VLOOKUP(U254,Hoja1!$F$2:$I$989,4,FALSE))</f>
        <v/>
      </c>
      <c r="X254" s="25"/>
      <c r="Y254" s="25"/>
      <c r="Z254" s="104" t="str">
        <f t="shared" si="8"/>
        <v/>
      </c>
      <c r="AA254" s="109"/>
      <c r="AB254" s="110"/>
      <c r="AC254" s="117">
        <f t="shared" si="7"/>
        <v>0</v>
      </c>
      <c r="AD254" s="94"/>
    </row>
    <row r="255" spans="2:30" x14ac:dyDescent="0.25">
      <c r="B255" s="103"/>
      <c r="C255" s="94"/>
      <c r="D255" s="87"/>
      <c r="E255" s="86" t="str">
        <f>IF(ISERROR(VLOOKUP(D255,Hoja1!G:H,2,0)),"",(VLOOKUP(D255,Hoja1!G:H,2,0)))</f>
        <v/>
      </c>
      <c r="F255" s="86" t="str">
        <f>IF(ISERROR(VLOOKUP(D255,Hoja1!G:I,3,0)),"",(VLOOKUP(D255,Hoja1!G:I,3,0)))</f>
        <v/>
      </c>
      <c r="G255" s="88" t="str">
        <f>IF(ISERROR(VLOOKUP(D255,Hoja1!G:J,4,0)),"",(VLOOKUP(D255,Hoja1!G:J,4,0)))</f>
        <v/>
      </c>
      <c r="H255" s="93"/>
      <c r="I255" s="92" t="str">
        <f>IF(ISERROR(VLOOKUP(J255,Hoja1!$C$22:$D$84,2,0)),"",(VLOOKUP(J255,Hoja1!$C$22:$D$84,2,0)))</f>
        <v/>
      </c>
      <c r="J255" s="21"/>
      <c r="K255" s="21"/>
      <c r="L255" s="21"/>
      <c r="M255" s="21"/>
      <c r="N255" s="21"/>
      <c r="O255" s="94"/>
      <c r="P255" s="93"/>
      <c r="Q255" s="24"/>
      <c r="R255" s="23"/>
      <c r="S255" s="24"/>
      <c r="T255" s="99" t="str">
        <f>IF(ISERROR(VLOOKUP(U255,Hoja1!$F$2:$J$989,5,0)),"",(VLOOKUP(U255,Hoja1!$F$2:$J$989,5,0)))</f>
        <v/>
      </c>
      <c r="U255" s="103"/>
      <c r="V255" s="22" t="str">
        <f>IF(ISERROR(VLOOKUP(U255,Hoja1!$F$2:$J$989,3,FALSE)),"",VLOOKUP(U255,Hoja1!$F$2:$J$989,3,FALSE))</f>
        <v/>
      </c>
      <c r="W255" s="22" t="str">
        <f>IF(ISERROR(VLOOKUP(U255,Hoja1!$F$2:$I$989,4,FALSE)),"",VLOOKUP(U255,Hoja1!$F$2:$I$989,4,FALSE))</f>
        <v/>
      </c>
      <c r="X255" s="25"/>
      <c r="Y255" s="25"/>
      <c r="Z255" s="104" t="str">
        <f t="shared" si="8"/>
        <v/>
      </c>
      <c r="AA255" s="109"/>
      <c r="AB255" s="110"/>
      <c r="AC255" s="117">
        <f t="shared" si="7"/>
        <v>0</v>
      </c>
      <c r="AD255" s="94"/>
    </row>
    <row r="256" spans="2:30" x14ac:dyDescent="0.25">
      <c r="B256" s="103"/>
      <c r="C256" s="94"/>
      <c r="D256" s="87"/>
      <c r="E256" s="86" t="str">
        <f>IF(ISERROR(VLOOKUP(D256,Hoja1!G:H,2,0)),"",(VLOOKUP(D256,Hoja1!G:H,2,0)))</f>
        <v/>
      </c>
      <c r="F256" s="86" t="str">
        <f>IF(ISERROR(VLOOKUP(D256,Hoja1!G:I,3,0)),"",(VLOOKUP(D256,Hoja1!G:I,3,0)))</f>
        <v/>
      </c>
      <c r="G256" s="88" t="str">
        <f>IF(ISERROR(VLOOKUP(D256,Hoja1!G:J,4,0)),"",(VLOOKUP(D256,Hoja1!G:J,4,0)))</f>
        <v/>
      </c>
      <c r="H256" s="93"/>
      <c r="I256" s="92" t="str">
        <f>IF(ISERROR(VLOOKUP(J256,Hoja1!$C$22:$D$84,2,0)),"",(VLOOKUP(J256,Hoja1!$C$22:$D$84,2,0)))</f>
        <v/>
      </c>
      <c r="J256" s="21"/>
      <c r="K256" s="21"/>
      <c r="L256" s="21"/>
      <c r="M256" s="21"/>
      <c r="N256" s="21"/>
      <c r="O256" s="94"/>
      <c r="P256" s="93"/>
      <c r="Q256" s="24"/>
      <c r="R256" s="23"/>
      <c r="S256" s="24"/>
      <c r="T256" s="99" t="str">
        <f>IF(ISERROR(VLOOKUP(U256,Hoja1!$F$2:$J$989,5,0)),"",(VLOOKUP(U256,Hoja1!$F$2:$J$989,5,0)))</f>
        <v/>
      </c>
      <c r="U256" s="103"/>
      <c r="V256" s="22" t="str">
        <f>IF(ISERROR(VLOOKUP(U256,Hoja1!$F$2:$J$989,3,FALSE)),"",VLOOKUP(U256,Hoja1!$F$2:$J$989,3,FALSE))</f>
        <v/>
      </c>
      <c r="W256" s="22" t="str">
        <f>IF(ISERROR(VLOOKUP(U256,Hoja1!$F$2:$I$989,4,FALSE)),"",VLOOKUP(U256,Hoja1!$F$2:$I$989,4,FALSE))</f>
        <v/>
      </c>
      <c r="X256" s="25"/>
      <c r="Y256" s="25"/>
      <c r="Z256" s="104" t="str">
        <f t="shared" si="8"/>
        <v/>
      </c>
      <c r="AA256" s="109"/>
      <c r="AB256" s="110"/>
      <c r="AC256" s="117">
        <f t="shared" si="7"/>
        <v>0</v>
      </c>
      <c r="AD256" s="94"/>
    </row>
    <row r="257" spans="2:30" x14ac:dyDescent="0.25">
      <c r="B257" s="103"/>
      <c r="C257" s="94"/>
      <c r="D257" s="87"/>
      <c r="E257" s="86" t="str">
        <f>IF(ISERROR(VLOOKUP(D257,Hoja1!G:H,2,0)),"",(VLOOKUP(D257,Hoja1!G:H,2,0)))</f>
        <v/>
      </c>
      <c r="F257" s="86" t="str">
        <f>IF(ISERROR(VLOOKUP(D257,Hoja1!G:I,3,0)),"",(VLOOKUP(D257,Hoja1!G:I,3,0)))</f>
        <v/>
      </c>
      <c r="G257" s="88" t="str">
        <f>IF(ISERROR(VLOOKUP(D257,Hoja1!G:J,4,0)),"",(VLOOKUP(D257,Hoja1!G:J,4,0)))</f>
        <v/>
      </c>
      <c r="H257" s="93"/>
      <c r="I257" s="92" t="str">
        <f>IF(ISERROR(VLOOKUP(J257,Hoja1!$C$22:$D$84,2,0)),"",(VLOOKUP(J257,Hoja1!$C$22:$D$84,2,0)))</f>
        <v/>
      </c>
      <c r="J257" s="21"/>
      <c r="K257" s="21"/>
      <c r="L257" s="21"/>
      <c r="M257" s="21"/>
      <c r="N257" s="21"/>
      <c r="O257" s="94"/>
      <c r="P257" s="93"/>
      <c r="Q257" s="24"/>
      <c r="R257" s="23"/>
      <c r="S257" s="24"/>
      <c r="T257" s="99" t="str">
        <f>IF(ISERROR(VLOOKUP(U257,Hoja1!$F$2:$J$989,5,0)),"",(VLOOKUP(U257,Hoja1!$F$2:$J$989,5,0)))</f>
        <v/>
      </c>
      <c r="U257" s="103"/>
      <c r="V257" s="22" t="str">
        <f>IF(ISERROR(VLOOKUP(U257,Hoja1!$F$2:$J$989,3,FALSE)),"",VLOOKUP(U257,Hoja1!$F$2:$J$989,3,FALSE))</f>
        <v/>
      </c>
      <c r="W257" s="22" t="str">
        <f>IF(ISERROR(VLOOKUP(U257,Hoja1!$F$2:$I$989,4,FALSE)),"",VLOOKUP(U257,Hoja1!$F$2:$I$989,4,FALSE))</f>
        <v/>
      </c>
      <c r="X257" s="25"/>
      <c r="Y257" s="25"/>
      <c r="Z257" s="104" t="str">
        <f t="shared" si="8"/>
        <v/>
      </c>
      <c r="AA257" s="109"/>
      <c r="AB257" s="110"/>
      <c r="AC257" s="117">
        <f t="shared" si="7"/>
        <v>0</v>
      </c>
      <c r="AD257" s="94"/>
    </row>
    <row r="258" spans="2:30" x14ac:dyDescent="0.25">
      <c r="B258" s="103"/>
      <c r="C258" s="94"/>
      <c r="D258" s="87"/>
      <c r="E258" s="86" t="str">
        <f>IF(ISERROR(VLOOKUP(D258,Hoja1!G:H,2,0)),"",(VLOOKUP(D258,Hoja1!G:H,2,0)))</f>
        <v/>
      </c>
      <c r="F258" s="86" t="str">
        <f>IF(ISERROR(VLOOKUP(D258,Hoja1!G:I,3,0)),"",(VLOOKUP(D258,Hoja1!G:I,3,0)))</f>
        <v/>
      </c>
      <c r="G258" s="88" t="str">
        <f>IF(ISERROR(VLOOKUP(D258,Hoja1!G:J,4,0)),"",(VLOOKUP(D258,Hoja1!G:J,4,0)))</f>
        <v/>
      </c>
      <c r="H258" s="93"/>
      <c r="I258" s="92" t="str">
        <f>IF(ISERROR(VLOOKUP(J258,Hoja1!$C$22:$D$84,2,0)),"",(VLOOKUP(J258,Hoja1!$C$22:$D$84,2,0)))</f>
        <v/>
      </c>
      <c r="J258" s="21"/>
      <c r="K258" s="21"/>
      <c r="L258" s="21"/>
      <c r="M258" s="21"/>
      <c r="N258" s="21"/>
      <c r="O258" s="94"/>
      <c r="P258" s="93"/>
      <c r="Q258" s="24"/>
      <c r="R258" s="23"/>
      <c r="S258" s="24"/>
      <c r="T258" s="99" t="str">
        <f>IF(ISERROR(VLOOKUP(U258,Hoja1!$F$2:$J$989,5,0)),"",(VLOOKUP(U258,Hoja1!$F$2:$J$989,5,0)))</f>
        <v/>
      </c>
      <c r="U258" s="103"/>
      <c r="V258" s="22" t="str">
        <f>IF(ISERROR(VLOOKUP(U258,Hoja1!$F$2:$J$989,3,FALSE)),"",VLOOKUP(U258,Hoja1!$F$2:$J$989,3,FALSE))</f>
        <v/>
      </c>
      <c r="W258" s="22" t="str">
        <f>IF(ISERROR(VLOOKUP(U258,Hoja1!$F$2:$I$989,4,FALSE)),"",VLOOKUP(U258,Hoja1!$F$2:$I$989,4,FALSE))</f>
        <v/>
      </c>
      <c r="X258" s="25"/>
      <c r="Y258" s="25"/>
      <c r="Z258" s="104" t="str">
        <f t="shared" si="8"/>
        <v/>
      </c>
      <c r="AA258" s="109"/>
      <c r="AB258" s="110"/>
      <c r="AC258" s="117">
        <f t="shared" si="7"/>
        <v>0</v>
      </c>
      <c r="AD258" s="94"/>
    </row>
    <row r="259" spans="2:30" x14ac:dyDescent="0.25">
      <c r="B259" s="103"/>
      <c r="C259" s="94"/>
      <c r="D259" s="87"/>
      <c r="E259" s="86" t="str">
        <f>IF(ISERROR(VLOOKUP(D259,Hoja1!G:H,2,0)),"",(VLOOKUP(D259,Hoja1!G:H,2,0)))</f>
        <v/>
      </c>
      <c r="F259" s="86" t="str">
        <f>IF(ISERROR(VLOOKUP(D259,Hoja1!G:I,3,0)),"",(VLOOKUP(D259,Hoja1!G:I,3,0)))</f>
        <v/>
      </c>
      <c r="G259" s="88" t="str">
        <f>IF(ISERROR(VLOOKUP(D259,Hoja1!G:J,4,0)),"",(VLOOKUP(D259,Hoja1!G:J,4,0)))</f>
        <v/>
      </c>
      <c r="H259" s="93"/>
      <c r="I259" s="92" t="str">
        <f>IF(ISERROR(VLOOKUP(J259,Hoja1!$C$22:$D$84,2,0)),"",(VLOOKUP(J259,Hoja1!$C$22:$D$84,2,0)))</f>
        <v/>
      </c>
      <c r="J259" s="21"/>
      <c r="K259" s="21"/>
      <c r="L259" s="21"/>
      <c r="M259" s="21"/>
      <c r="N259" s="21"/>
      <c r="O259" s="94"/>
      <c r="P259" s="93"/>
      <c r="Q259" s="24"/>
      <c r="R259" s="23"/>
      <c r="S259" s="24"/>
      <c r="T259" s="99" t="str">
        <f>IF(ISERROR(VLOOKUP(U259,Hoja1!$F$2:$J$989,5,0)),"",(VLOOKUP(U259,Hoja1!$F$2:$J$989,5,0)))</f>
        <v/>
      </c>
      <c r="U259" s="103"/>
      <c r="V259" s="22" t="str">
        <f>IF(ISERROR(VLOOKUP(U259,Hoja1!$F$2:$J$989,3,FALSE)),"",VLOOKUP(U259,Hoja1!$F$2:$J$989,3,FALSE))</f>
        <v/>
      </c>
      <c r="W259" s="22" t="str">
        <f>IF(ISERROR(VLOOKUP(U259,Hoja1!$F$2:$I$989,4,FALSE)),"",VLOOKUP(U259,Hoja1!$F$2:$I$989,4,FALSE))</f>
        <v/>
      </c>
      <c r="X259" s="25"/>
      <c r="Y259" s="25"/>
      <c r="Z259" s="104" t="str">
        <f t="shared" si="8"/>
        <v/>
      </c>
      <c r="AA259" s="109"/>
      <c r="AB259" s="110"/>
      <c r="AC259" s="117">
        <f t="shared" si="7"/>
        <v>0</v>
      </c>
      <c r="AD259" s="94"/>
    </row>
    <row r="260" spans="2:30" x14ac:dyDescent="0.25">
      <c r="B260" s="103"/>
      <c r="C260" s="94"/>
      <c r="D260" s="87"/>
      <c r="E260" s="86" t="str">
        <f>IF(ISERROR(VLOOKUP(D260,Hoja1!G:H,2,0)),"",(VLOOKUP(D260,Hoja1!G:H,2,0)))</f>
        <v/>
      </c>
      <c r="F260" s="86" t="str">
        <f>IF(ISERROR(VLOOKUP(D260,Hoja1!G:I,3,0)),"",(VLOOKUP(D260,Hoja1!G:I,3,0)))</f>
        <v/>
      </c>
      <c r="G260" s="88" t="str">
        <f>IF(ISERROR(VLOOKUP(D260,Hoja1!G:J,4,0)),"",(VLOOKUP(D260,Hoja1!G:J,4,0)))</f>
        <v/>
      </c>
      <c r="H260" s="93"/>
      <c r="I260" s="92" t="str">
        <f>IF(ISERROR(VLOOKUP(J260,Hoja1!$C$22:$D$84,2,0)),"",(VLOOKUP(J260,Hoja1!$C$22:$D$84,2,0)))</f>
        <v/>
      </c>
      <c r="J260" s="21"/>
      <c r="K260" s="21"/>
      <c r="L260" s="21"/>
      <c r="M260" s="21"/>
      <c r="N260" s="21"/>
      <c r="O260" s="94"/>
      <c r="P260" s="93"/>
      <c r="Q260" s="24"/>
      <c r="R260" s="23"/>
      <c r="S260" s="24"/>
      <c r="T260" s="99" t="str">
        <f>IF(ISERROR(VLOOKUP(U260,Hoja1!$F$2:$J$989,5,0)),"",(VLOOKUP(U260,Hoja1!$F$2:$J$989,5,0)))</f>
        <v/>
      </c>
      <c r="U260" s="103"/>
      <c r="V260" s="22" t="str">
        <f>IF(ISERROR(VLOOKUP(U260,Hoja1!$F$2:$J$989,3,FALSE)),"",VLOOKUP(U260,Hoja1!$F$2:$J$989,3,FALSE))</f>
        <v/>
      </c>
      <c r="W260" s="22" t="str">
        <f>IF(ISERROR(VLOOKUP(U260,Hoja1!$F$2:$I$989,4,FALSE)),"",VLOOKUP(U260,Hoja1!$F$2:$I$989,4,FALSE))</f>
        <v/>
      </c>
      <c r="X260" s="25"/>
      <c r="Y260" s="25"/>
      <c r="Z260" s="104" t="str">
        <f t="shared" si="8"/>
        <v/>
      </c>
      <c r="AA260" s="109"/>
      <c r="AB260" s="110"/>
      <c r="AC260" s="117">
        <f t="shared" si="7"/>
        <v>0</v>
      </c>
      <c r="AD260" s="94"/>
    </row>
    <row r="261" spans="2:30" x14ac:dyDescent="0.25">
      <c r="B261" s="103"/>
      <c r="C261" s="94"/>
      <c r="D261" s="87"/>
      <c r="E261" s="86" t="str">
        <f>IF(ISERROR(VLOOKUP(D261,Hoja1!G:H,2,0)),"",(VLOOKUP(D261,Hoja1!G:H,2,0)))</f>
        <v/>
      </c>
      <c r="F261" s="86" t="str">
        <f>IF(ISERROR(VLOOKUP(D261,Hoja1!G:I,3,0)),"",(VLOOKUP(D261,Hoja1!G:I,3,0)))</f>
        <v/>
      </c>
      <c r="G261" s="88" t="str">
        <f>IF(ISERROR(VLOOKUP(D261,Hoja1!G:J,4,0)),"",(VLOOKUP(D261,Hoja1!G:J,4,0)))</f>
        <v/>
      </c>
      <c r="H261" s="93"/>
      <c r="I261" s="92" t="str">
        <f>IF(ISERROR(VLOOKUP(J261,Hoja1!$C$22:$D$84,2,0)),"",(VLOOKUP(J261,Hoja1!$C$22:$D$84,2,0)))</f>
        <v/>
      </c>
      <c r="J261" s="21"/>
      <c r="K261" s="21"/>
      <c r="L261" s="21"/>
      <c r="M261" s="21"/>
      <c r="N261" s="21"/>
      <c r="O261" s="94"/>
      <c r="P261" s="93"/>
      <c r="Q261" s="24"/>
      <c r="R261" s="23"/>
      <c r="S261" s="24"/>
      <c r="T261" s="99" t="str">
        <f>IF(ISERROR(VLOOKUP(U261,Hoja1!$F$2:$J$989,5,0)),"",(VLOOKUP(U261,Hoja1!$F$2:$J$989,5,0)))</f>
        <v/>
      </c>
      <c r="U261" s="103"/>
      <c r="V261" s="22" t="str">
        <f>IF(ISERROR(VLOOKUP(U261,Hoja1!$F$2:$J$989,3,FALSE)),"",VLOOKUP(U261,Hoja1!$F$2:$J$989,3,FALSE))</f>
        <v/>
      </c>
      <c r="W261" s="22" t="str">
        <f>IF(ISERROR(VLOOKUP(U261,Hoja1!$F$2:$I$989,4,FALSE)),"",VLOOKUP(U261,Hoja1!$F$2:$I$989,4,FALSE))</f>
        <v/>
      </c>
      <c r="X261" s="25"/>
      <c r="Y261" s="25"/>
      <c r="Z261" s="104" t="str">
        <f t="shared" si="8"/>
        <v/>
      </c>
      <c r="AA261" s="109"/>
      <c r="AB261" s="110"/>
      <c r="AC261" s="117">
        <f t="shared" ref="AC261:AC277" si="9">VALUE($S261-$Q261)/0.000694444444444444</f>
        <v>0</v>
      </c>
      <c r="AD261" s="94"/>
    </row>
    <row r="262" spans="2:30" x14ac:dyDescent="0.25">
      <c r="B262" s="103"/>
      <c r="C262" s="94"/>
      <c r="D262" s="87"/>
      <c r="E262" s="86" t="str">
        <f>IF(ISERROR(VLOOKUP(D262,Hoja1!G:H,2,0)),"",(VLOOKUP(D262,Hoja1!G:H,2,0)))</f>
        <v/>
      </c>
      <c r="F262" s="86" t="str">
        <f>IF(ISERROR(VLOOKUP(D262,Hoja1!G:I,3,0)),"",(VLOOKUP(D262,Hoja1!G:I,3,0)))</f>
        <v/>
      </c>
      <c r="G262" s="88" t="str">
        <f>IF(ISERROR(VLOOKUP(D262,Hoja1!G:J,4,0)),"",(VLOOKUP(D262,Hoja1!G:J,4,0)))</f>
        <v/>
      </c>
      <c r="H262" s="93"/>
      <c r="I262" s="92" t="str">
        <f>IF(ISERROR(VLOOKUP(J262,Hoja1!$C$22:$D$84,2,0)),"",(VLOOKUP(J262,Hoja1!$C$22:$D$84,2,0)))</f>
        <v/>
      </c>
      <c r="J262" s="21"/>
      <c r="K262" s="21"/>
      <c r="L262" s="21"/>
      <c r="M262" s="21"/>
      <c r="N262" s="21"/>
      <c r="O262" s="94"/>
      <c r="P262" s="93"/>
      <c r="Q262" s="24"/>
      <c r="R262" s="23"/>
      <c r="S262" s="24"/>
      <c r="T262" s="99" t="str">
        <f>IF(ISERROR(VLOOKUP(U262,Hoja1!$F$2:$J$989,5,0)),"",(VLOOKUP(U262,Hoja1!$F$2:$J$989,5,0)))</f>
        <v/>
      </c>
      <c r="U262" s="103"/>
      <c r="V262" s="22" t="str">
        <f>IF(ISERROR(VLOOKUP(U262,Hoja1!$F$2:$J$989,3,FALSE)),"",VLOOKUP(U262,Hoja1!$F$2:$J$989,3,FALSE))</f>
        <v/>
      </c>
      <c r="W262" s="22" t="str">
        <f>IF(ISERROR(VLOOKUP(U262,Hoja1!$F$2:$I$989,4,FALSE)),"",VLOOKUP(U262,Hoja1!$F$2:$I$989,4,FALSE))</f>
        <v/>
      </c>
      <c r="X262" s="25"/>
      <c r="Y262" s="25"/>
      <c r="Z262" s="104" t="str">
        <f t="shared" si="8"/>
        <v/>
      </c>
      <c r="AA262" s="109"/>
      <c r="AB262" s="110"/>
      <c r="AC262" s="117">
        <f t="shared" si="9"/>
        <v>0</v>
      </c>
      <c r="AD262" s="94"/>
    </row>
    <row r="263" spans="2:30" x14ac:dyDescent="0.25">
      <c r="B263" s="103"/>
      <c r="C263" s="94"/>
      <c r="D263" s="87"/>
      <c r="E263" s="86" t="str">
        <f>IF(ISERROR(VLOOKUP(D263,Hoja1!G:H,2,0)),"",(VLOOKUP(D263,Hoja1!G:H,2,0)))</f>
        <v/>
      </c>
      <c r="F263" s="86" t="str">
        <f>IF(ISERROR(VLOOKUP(D263,Hoja1!G:I,3,0)),"",(VLOOKUP(D263,Hoja1!G:I,3,0)))</f>
        <v/>
      </c>
      <c r="G263" s="88" t="str">
        <f>IF(ISERROR(VLOOKUP(D263,Hoja1!G:J,4,0)),"",(VLOOKUP(D263,Hoja1!G:J,4,0)))</f>
        <v/>
      </c>
      <c r="H263" s="93"/>
      <c r="I263" s="92" t="str">
        <f>IF(ISERROR(VLOOKUP(J263,Hoja1!$C$22:$D$84,2,0)),"",(VLOOKUP(J263,Hoja1!$C$22:$D$84,2,0)))</f>
        <v/>
      </c>
      <c r="J263" s="21"/>
      <c r="K263" s="21"/>
      <c r="L263" s="21"/>
      <c r="M263" s="21"/>
      <c r="N263" s="21"/>
      <c r="O263" s="94"/>
      <c r="P263" s="93"/>
      <c r="Q263" s="24"/>
      <c r="R263" s="23"/>
      <c r="S263" s="24"/>
      <c r="T263" s="99" t="str">
        <f>IF(ISERROR(VLOOKUP(U263,Hoja1!$F$2:$J$989,5,0)),"",(VLOOKUP(U263,Hoja1!$F$2:$J$989,5,0)))</f>
        <v/>
      </c>
      <c r="U263" s="103"/>
      <c r="V263" s="22" t="str">
        <f>IF(ISERROR(VLOOKUP(U263,Hoja1!$F$2:$J$989,3,FALSE)),"",VLOOKUP(U263,Hoja1!$F$2:$J$989,3,FALSE))</f>
        <v/>
      </c>
      <c r="W263" s="22" t="str">
        <f>IF(ISERROR(VLOOKUP(U263,Hoja1!$F$2:$I$989,4,FALSE)),"",VLOOKUP(U263,Hoja1!$F$2:$I$989,4,FALSE))</f>
        <v/>
      </c>
      <c r="X263" s="25"/>
      <c r="Y263" s="25"/>
      <c r="Z263" s="104" t="str">
        <f t="shared" si="8"/>
        <v/>
      </c>
      <c r="AA263" s="109"/>
      <c r="AB263" s="110"/>
      <c r="AC263" s="117">
        <f t="shared" si="9"/>
        <v>0</v>
      </c>
      <c r="AD263" s="94"/>
    </row>
    <row r="264" spans="2:30" x14ac:dyDescent="0.25">
      <c r="B264" s="103"/>
      <c r="C264" s="94"/>
      <c r="D264" s="87"/>
      <c r="E264" s="86" t="str">
        <f>IF(ISERROR(VLOOKUP(D264,Hoja1!G:H,2,0)),"",(VLOOKUP(D264,Hoja1!G:H,2,0)))</f>
        <v/>
      </c>
      <c r="F264" s="86" t="str">
        <f>IF(ISERROR(VLOOKUP(D264,Hoja1!G:I,3,0)),"",(VLOOKUP(D264,Hoja1!G:I,3,0)))</f>
        <v/>
      </c>
      <c r="G264" s="88" t="str">
        <f>IF(ISERROR(VLOOKUP(D264,Hoja1!G:J,4,0)),"",(VLOOKUP(D264,Hoja1!G:J,4,0)))</f>
        <v/>
      </c>
      <c r="H264" s="93"/>
      <c r="I264" s="92" t="str">
        <f>IF(ISERROR(VLOOKUP(J264,Hoja1!$C$22:$D$84,2,0)),"",(VLOOKUP(J264,Hoja1!$C$22:$D$84,2,0)))</f>
        <v/>
      </c>
      <c r="J264" s="21"/>
      <c r="K264" s="21"/>
      <c r="L264" s="21"/>
      <c r="M264" s="21"/>
      <c r="N264" s="21"/>
      <c r="O264" s="94"/>
      <c r="P264" s="93"/>
      <c r="Q264" s="24"/>
      <c r="R264" s="23"/>
      <c r="S264" s="24"/>
      <c r="T264" s="99" t="str">
        <f>IF(ISERROR(VLOOKUP(U264,Hoja1!$F$2:$J$989,5,0)),"",(VLOOKUP(U264,Hoja1!$F$2:$J$989,5,0)))</f>
        <v/>
      </c>
      <c r="U264" s="103"/>
      <c r="V264" s="22" t="str">
        <f>IF(ISERROR(VLOOKUP(U264,Hoja1!$F$2:$J$989,3,FALSE)),"",VLOOKUP(U264,Hoja1!$F$2:$J$989,3,FALSE))</f>
        <v/>
      </c>
      <c r="W264" s="22" t="str">
        <f>IF(ISERROR(VLOOKUP(U264,Hoja1!$F$2:$I$989,4,FALSE)),"",VLOOKUP(U264,Hoja1!$F$2:$I$989,4,FALSE))</f>
        <v/>
      </c>
      <c r="X264" s="25"/>
      <c r="Y264" s="25"/>
      <c r="Z264" s="104" t="str">
        <f t="shared" si="8"/>
        <v/>
      </c>
      <c r="AA264" s="109"/>
      <c r="AB264" s="110"/>
      <c r="AC264" s="117">
        <f t="shared" si="9"/>
        <v>0</v>
      </c>
      <c r="AD264" s="94"/>
    </row>
    <row r="265" spans="2:30" x14ac:dyDescent="0.25">
      <c r="B265" s="103"/>
      <c r="C265" s="94"/>
      <c r="D265" s="87"/>
      <c r="E265" s="86" t="str">
        <f>IF(ISERROR(VLOOKUP(D265,Hoja1!G:H,2,0)),"",(VLOOKUP(D265,Hoja1!G:H,2,0)))</f>
        <v/>
      </c>
      <c r="F265" s="86" t="str">
        <f>IF(ISERROR(VLOOKUP(D265,Hoja1!G:I,3,0)),"",(VLOOKUP(D265,Hoja1!G:I,3,0)))</f>
        <v/>
      </c>
      <c r="G265" s="88" t="str">
        <f>IF(ISERROR(VLOOKUP(D265,Hoja1!G:J,4,0)),"",(VLOOKUP(D265,Hoja1!G:J,4,0)))</f>
        <v/>
      </c>
      <c r="H265" s="93"/>
      <c r="I265" s="92" t="str">
        <f>IF(ISERROR(VLOOKUP(J265,Hoja1!$C$22:$D$84,2,0)),"",(VLOOKUP(J265,Hoja1!$C$22:$D$84,2,0)))</f>
        <v/>
      </c>
      <c r="J265" s="21"/>
      <c r="K265" s="21"/>
      <c r="L265" s="21"/>
      <c r="M265" s="21"/>
      <c r="N265" s="21"/>
      <c r="O265" s="94"/>
      <c r="P265" s="93"/>
      <c r="Q265" s="24"/>
      <c r="R265" s="23"/>
      <c r="S265" s="24"/>
      <c r="T265" s="99" t="str">
        <f>IF(ISERROR(VLOOKUP(U265,Hoja1!$F$2:$J$989,5,0)),"",(VLOOKUP(U265,Hoja1!$F$2:$J$989,5,0)))</f>
        <v/>
      </c>
      <c r="U265" s="103"/>
      <c r="V265" s="22" t="str">
        <f>IF(ISERROR(VLOOKUP(U265,Hoja1!$F$2:$J$989,3,FALSE)),"",VLOOKUP(U265,Hoja1!$F$2:$J$989,3,FALSE))</f>
        <v/>
      </c>
      <c r="W265" s="22" t="str">
        <f>IF(ISERROR(VLOOKUP(U265,Hoja1!$F$2:$I$989,4,FALSE)),"",VLOOKUP(U265,Hoja1!$F$2:$I$989,4,FALSE))</f>
        <v/>
      </c>
      <c r="X265" s="25"/>
      <c r="Y265" s="25"/>
      <c r="Z265" s="104" t="str">
        <f t="shared" si="8"/>
        <v/>
      </c>
      <c r="AA265" s="109"/>
      <c r="AB265" s="110"/>
      <c r="AC265" s="117">
        <f t="shared" si="9"/>
        <v>0</v>
      </c>
      <c r="AD265" s="94"/>
    </row>
    <row r="266" spans="2:30" x14ac:dyDescent="0.25">
      <c r="B266" s="103"/>
      <c r="C266" s="94"/>
      <c r="D266" s="87"/>
      <c r="E266" s="86" t="str">
        <f>IF(ISERROR(VLOOKUP(D266,Hoja1!G:H,2,0)),"",(VLOOKUP(D266,Hoja1!G:H,2,0)))</f>
        <v/>
      </c>
      <c r="F266" s="86" t="str">
        <f>IF(ISERROR(VLOOKUP(D266,Hoja1!G:I,3,0)),"",(VLOOKUP(D266,Hoja1!G:I,3,0)))</f>
        <v/>
      </c>
      <c r="G266" s="88" t="str">
        <f>IF(ISERROR(VLOOKUP(D266,Hoja1!G:J,4,0)),"",(VLOOKUP(D266,Hoja1!G:J,4,0)))</f>
        <v/>
      </c>
      <c r="H266" s="93"/>
      <c r="I266" s="92" t="str">
        <f>IF(ISERROR(VLOOKUP(J266,Hoja1!$C$22:$D$84,2,0)),"",(VLOOKUP(J266,Hoja1!$C$22:$D$84,2,0)))</f>
        <v/>
      </c>
      <c r="J266" s="21"/>
      <c r="K266" s="21"/>
      <c r="L266" s="21"/>
      <c r="M266" s="21"/>
      <c r="N266" s="21"/>
      <c r="O266" s="94"/>
      <c r="P266" s="93"/>
      <c r="Q266" s="24"/>
      <c r="R266" s="23"/>
      <c r="S266" s="24"/>
      <c r="T266" s="99" t="str">
        <f>IF(ISERROR(VLOOKUP(U266,Hoja1!$F$2:$J$989,5,0)),"",(VLOOKUP(U266,Hoja1!$F$2:$J$989,5,0)))</f>
        <v/>
      </c>
      <c r="U266" s="103"/>
      <c r="V266" s="22" t="str">
        <f>IF(ISERROR(VLOOKUP(U266,Hoja1!$F$2:$J$989,3,FALSE)),"",VLOOKUP(U266,Hoja1!$F$2:$J$989,3,FALSE))</f>
        <v/>
      </c>
      <c r="W266" s="22" t="str">
        <f>IF(ISERROR(VLOOKUP(U266,Hoja1!$F$2:$I$989,4,FALSE)),"",VLOOKUP(U266,Hoja1!$F$2:$I$989,4,FALSE))</f>
        <v/>
      </c>
      <c r="X266" s="25"/>
      <c r="Y266" s="25"/>
      <c r="Z266" s="104" t="str">
        <f t="shared" si="8"/>
        <v/>
      </c>
      <c r="AA266" s="109"/>
      <c r="AB266" s="110"/>
      <c r="AC266" s="117">
        <f t="shared" si="9"/>
        <v>0</v>
      </c>
      <c r="AD266" s="94"/>
    </row>
    <row r="267" spans="2:30" x14ac:dyDescent="0.25">
      <c r="B267" s="103"/>
      <c r="C267" s="94"/>
      <c r="D267" s="87"/>
      <c r="E267" s="86" t="str">
        <f>IF(ISERROR(VLOOKUP(D267,Hoja1!G:H,2,0)),"",(VLOOKUP(D267,Hoja1!G:H,2,0)))</f>
        <v/>
      </c>
      <c r="F267" s="86" t="str">
        <f>IF(ISERROR(VLOOKUP(D267,Hoja1!G:I,3,0)),"",(VLOOKUP(D267,Hoja1!G:I,3,0)))</f>
        <v/>
      </c>
      <c r="G267" s="88" t="str">
        <f>IF(ISERROR(VLOOKUP(D267,Hoja1!G:J,4,0)),"",(VLOOKUP(D267,Hoja1!G:J,4,0)))</f>
        <v/>
      </c>
      <c r="H267" s="93"/>
      <c r="I267" s="92" t="str">
        <f>IF(ISERROR(VLOOKUP(J267,Hoja1!$C$22:$D$84,2,0)),"",(VLOOKUP(J267,Hoja1!$C$22:$D$84,2,0)))</f>
        <v/>
      </c>
      <c r="J267" s="21"/>
      <c r="K267" s="21"/>
      <c r="L267" s="21"/>
      <c r="M267" s="21"/>
      <c r="N267" s="21"/>
      <c r="O267" s="94"/>
      <c r="P267" s="93"/>
      <c r="Q267" s="24"/>
      <c r="R267" s="23"/>
      <c r="S267" s="24"/>
      <c r="T267" s="99" t="str">
        <f>IF(ISERROR(VLOOKUP(U267,Hoja1!$F$2:$J$989,5,0)),"",(VLOOKUP(U267,Hoja1!$F$2:$J$989,5,0)))</f>
        <v/>
      </c>
      <c r="U267" s="103"/>
      <c r="V267" s="22" t="str">
        <f>IF(ISERROR(VLOOKUP(U267,Hoja1!$F$2:$J$989,3,FALSE)),"",VLOOKUP(U267,Hoja1!$F$2:$J$989,3,FALSE))</f>
        <v/>
      </c>
      <c r="W267" s="22" t="str">
        <f>IF(ISERROR(VLOOKUP(U267,Hoja1!$F$2:$I$989,4,FALSE)),"",VLOOKUP(U267,Hoja1!$F$2:$I$989,4,FALSE))</f>
        <v/>
      </c>
      <c r="X267" s="25"/>
      <c r="Y267" s="25"/>
      <c r="Z267" s="104" t="str">
        <f t="shared" si="8"/>
        <v/>
      </c>
      <c r="AA267" s="109"/>
      <c r="AB267" s="110"/>
      <c r="AC267" s="117">
        <f t="shared" si="9"/>
        <v>0</v>
      </c>
      <c r="AD267" s="94"/>
    </row>
    <row r="268" spans="2:30" x14ac:dyDescent="0.25">
      <c r="B268" s="103"/>
      <c r="C268" s="94"/>
      <c r="D268" s="87"/>
      <c r="E268" s="86" t="str">
        <f>IF(ISERROR(VLOOKUP(D268,Hoja1!G:H,2,0)),"",(VLOOKUP(D268,Hoja1!G:H,2,0)))</f>
        <v/>
      </c>
      <c r="F268" s="86" t="str">
        <f>IF(ISERROR(VLOOKUP(D268,Hoja1!G:I,3,0)),"",(VLOOKUP(D268,Hoja1!G:I,3,0)))</f>
        <v/>
      </c>
      <c r="G268" s="88" t="str">
        <f>IF(ISERROR(VLOOKUP(D268,Hoja1!G:J,4,0)),"",(VLOOKUP(D268,Hoja1!G:J,4,0)))</f>
        <v/>
      </c>
      <c r="H268" s="93"/>
      <c r="I268" s="92" t="str">
        <f>IF(ISERROR(VLOOKUP(J268,Hoja1!$C$22:$D$84,2,0)),"",(VLOOKUP(J268,Hoja1!$C$22:$D$84,2,0)))</f>
        <v/>
      </c>
      <c r="J268" s="21"/>
      <c r="K268" s="21"/>
      <c r="L268" s="21"/>
      <c r="M268" s="21"/>
      <c r="N268" s="21"/>
      <c r="O268" s="94"/>
      <c r="P268" s="93"/>
      <c r="Q268" s="24"/>
      <c r="R268" s="23"/>
      <c r="S268" s="24"/>
      <c r="T268" s="99" t="str">
        <f>IF(ISERROR(VLOOKUP(U268,Hoja1!$F$2:$J$989,5,0)),"",(VLOOKUP(U268,Hoja1!$F$2:$J$989,5,0)))</f>
        <v/>
      </c>
      <c r="U268" s="103"/>
      <c r="V268" s="22" t="str">
        <f>IF(ISERROR(VLOOKUP(U268,Hoja1!$F$2:$J$989,3,FALSE)),"",VLOOKUP(U268,Hoja1!$F$2:$J$989,3,FALSE))</f>
        <v/>
      </c>
      <c r="W268" s="22" t="str">
        <f>IF(ISERROR(VLOOKUP(U268,Hoja1!$F$2:$I$989,4,FALSE)),"",VLOOKUP(U268,Hoja1!$F$2:$I$989,4,FALSE))</f>
        <v/>
      </c>
      <c r="X268" s="25"/>
      <c r="Y268" s="25"/>
      <c r="Z268" s="104" t="str">
        <f t="shared" si="8"/>
        <v/>
      </c>
      <c r="AA268" s="109"/>
      <c r="AB268" s="110"/>
      <c r="AC268" s="117">
        <f t="shared" si="9"/>
        <v>0</v>
      </c>
      <c r="AD268" s="94"/>
    </row>
    <row r="269" spans="2:30" x14ac:dyDescent="0.25">
      <c r="B269" s="103"/>
      <c r="C269" s="94"/>
      <c r="D269" s="87"/>
      <c r="E269" s="86" t="str">
        <f>IF(ISERROR(VLOOKUP(D269,Hoja1!G:H,2,0)),"",(VLOOKUP(D269,Hoja1!G:H,2,0)))</f>
        <v/>
      </c>
      <c r="F269" s="86" t="str">
        <f>IF(ISERROR(VLOOKUP(D269,Hoja1!G:I,3,0)),"",(VLOOKUP(D269,Hoja1!G:I,3,0)))</f>
        <v/>
      </c>
      <c r="G269" s="88" t="str">
        <f>IF(ISERROR(VLOOKUP(D269,Hoja1!G:J,4,0)),"",(VLOOKUP(D269,Hoja1!G:J,4,0)))</f>
        <v/>
      </c>
      <c r="H269" s="93"/>
      <c r="I269" s="92" t="str">
        <f>IF(ISERROR(VLOOKUP(J269,Hoja1!$C$22:$D$84,2,0)),"",(VLOOKUP(J269,Hoja1!$C$22:$D$84,2,0)))</f>
        <v/>
      </c>
      <c r="J269" s="21"/>
      <c r="K269" s="21"/>
      <c r="L269" s="21"/>
      <c r="M269" s="21"/>
      <c r="N269" s="21"/>
      <c r="O269" s="94"/>
      <c r="P269" s="93"/>
      <c r="Q269" s="24"/>
      <c r="R269" s="23"/>
      <c r="S269" s="24"/>
      <c r="T269" s="99" t="str">
        <f>IF(ISERROR(VLOOKUP(U269,Hoja1!$F$2:$J$989,5,0)),"",(VLOOKUP(U269,Hoja1!$F$2:$J$989,5,0)))</f>
        <v/>
      </c>
      <c r="U269" s="103"/>
      <c r="V269" s="22" t="str">
        <f>IF(ISERROR(VLOOKUP(U269,Hoja1!$F$2:$J$989,3,FALSE)),"",VLOOKUP(U269,Hoja1!$F$2:$J$989,3,FALSE))</f>
        <v/>
      </c>
      <c r="W269" s="22" t="str">
        <f>IF(ISERROR(VLOOKUP(U269,Hoja1!$F$2:$I$989,4,FALSE)),"",VLOOKUP(U269,Hoja1!$F$2:$I$989,4,FALSE))</f>
        <v/>
      </c>
      <c r="X269" s="25"/>
      <c r="Y269" s="25"/>
      <c r="Z269" s="104" t="str">
        <f t="shared" si="8"/>
        <v/>
      </c>
      <c r="AA269" s="109"/>
      <c r="AB269" s="110"/>
      <c r="AC269" s="117">
        <f t="shared" si="9"/>
        <v>0</v>
      </c>
      <c r="AD269" s="94"/>
    </row>
    <row r="270" spans="2:30" x14ac:dyDescent="0.25">
      <c r="B270" s="103"/>
      <c r="C270" s="94"/>
      <c r="D270" s="87"/>
      <c r="E270" s="86" t="str">
        <f>IF(ISERROR(VLOOKUP(D270,Hoja1!G:H,2,0)),"",(VLOOKUP(D270,Hoja1!G:H,2,0)))</f>
        <v/>
      </c>
      <c r="F270" s="86" t="str">
        <f>IF(ISERROR(VLOOKUP(D270,Hoja1!G:I,3,0)),"",(VLOOKUP(D270,Hoja1!G:I,3,0)))</f>
        <v/>
      </c>
      <c r="G270" s="88" t="str">
        <f>IF(ISERROR(VLOOKUP(D270,Hoja1!G:J,4,0)),"",(VLOOKUP(D270,Hoja1!G:J,4,0)))</f>
        <v/>
      </c>
      <c r="H270" s="93"/>
      <c r="I270" s="92" t="str">
        <f>IF(ISERROR(VLOOKUP(J270,Hoja1!$C$22:$D$84,2,0)),"",(VLOOKUP(J270,Hoja1!$C$22:$D$84,2,0)))</f>
        <v/>
      </c>
      <c r="J270" s="21"/>
      <c r="K270" s="21"/>
      <c r="L270" s="21"/>
      <c r="M270" s="21"/>
      <c r="N270" s="21"/>
      <c r="O270" s="94"/>
      <c r="P270" s="93"/>
      <c r="Q270" s="24"/>
      <c r="R270" s="23"/>
      <c r="S270" s="24"/>
      <c r="T270" s="99" t="str">
        <f>IF(ISERROR(VLOOKUP(U270,Hoja1!$F$2:$J$989,5,0)),"",(VLOOKUP(U270,Hoja1!$F$2:$J$989,5,0)))</f>
        <v/>
      </c>
      <c r="U270" s="103"/>
      <c r="V270" s="22" t="str">
        <f>IF(ISERROR(VLOOKUP(U270,Hoja1!$F$2:$J$989,3,FALSE)),"",VLOOKUP(U270,Hoja1!$F$2:$J$989,3,FALSE))</f>
        <v/>
      </c>
      <c r="W270" s="22" t="str">
        <f>IF(ISERROR(VLOOKUP(U270,Hoja1!$F$2:$I$989,4,FALSE)),"",VLOOKUP(U270,Hoja1!$F$2:$I$989,4,FALSE))</f>
        <v/>
      </c>
      <c r="X270" s="25"/>
      <c r="Y270" s="25"/>
      <c r="Z270" s="104" t="str">
        <f t="shared" si="8"/>
        <v/>
      </c>
      <c r="AA270" s="109"/>
      <c r="AB270" s="110"/>
      <c r="AC270" s="117">
        <f t="shared" si="9"/>
        <v>0</v>
      </c>
      <c r="AD270" s="94"/>
    </row>
    <row r="271" spans="2:30" x14ac:dyDescent="0.25">
      <c r="B271" s="103"/>
      <c r="C271" s="94"/>
      <c r="D271" s="87"/>
      <c r="E271" s="86" t="str">
        <f>IF(ISERROR(VLOOKUP(D271,Hoja1!G:H,2,0)),"",(VLOOKUP(D271,Hoja1!G:H,2,0)))</f>
        <v/>
      </c>
      <c r="F271" s="86" t="str">
        <f>IF(ISERROR(VLOOKUP(D271,Hoja1!G:I,3,0)),"",(VLOOKUP(D271,Hoja1!G:I,3,0)))</f>
        <v/>
      </c>
      <c r="G271" s="88" t="str">
        <f>IF(ISERROR(VLOOKUP(D271,Hoja1!G:J,4,0)),"",(VLOOKUP(D271,Hoja1!G:J,4,0)))</f>
        <v/>
      </c>
      <c r="H271" s="93"/>
      <c r="I271" s="92" t="str">
        <f>IF(ISERROR(VLOOKUP(J271,Hoja1!$C$22:$D$84,2,0)),"",(VLOOKUP(J271,Hoja1!$C$22:$D$84,2,0)))</f>
        <v/>
      </c>
      <c r="J271" s="21"/>
      <c r="K271" s="21"/>
      <c r="L271" s="21"/>
      <c r="M271" s="21"/>
      <c r="N271" s="21"/>
      <c r="O271" s="94"/>
      <c r="P271" s="93"/>
      <c r="Q271" s="24"/>
      <c r="R271" s="23"/>
      <c r="S271" s="24"/>
      <c r="T271" s="99" t="str">
        <f>IF(ISERROR(VLOOKUP(U271,Hoja1!$F$2:$J$989,5,0)),"",(VLOOKUP(U271,Hoja1!$F$2:$J$989,5,0)))</f>
        <v/>
      </c>
      <c r="U271" s="103"/>
      <c r="V271" s="22" t="str">
        <f>IF(ISERROR(VLOOKUP(U271,Hoja1!$F$2:$J$989,3,FALSE)),"",VLOOKUP(U271,Hoja1!$F$2:$J$989,3,FALSE))</f>
        <v/>
      </c>
      <c r="W271" s="22" t="str">
        <f>IF(ISERROR(VLOOKUP(U271,Hoja1!$F$2:$I$989,4,FALSE)),"",VLOOKUP(U271,Hoja1!$F$2:$I$989,4,FALSE))</f>
        <v/>
      </c>
      <c r="X271" s="25"/>
      <c r="Y271" s="25"/>
      <c r="Z271" s="104" t="str">
        <f t="shared" si="8"/>
        <v/>
      </c>
      <c r="AA271" s="109"/>
      <c r="AB271" s="110"/>
      <c r="AC271" s="117">
        <f t="shared" si="9"/>
        <v>0</v>
      </c>
      <c r="AD271" s="94"/>
    </row>
    <row r="272" spans="2:30" x14ac:dyDescent="0.25">
      <c r="B272" s="103"/>
      <c r="C272" s="94"/>
      <c r="D272" s="87"/>
      <c r="E272" s="86" t="str">
        <f>IF(ISERROR(VLOOKUP(D272,Hoja1!G:H,2,0)),"",(VLOOKUP(D272,Hoja1!G:H,2,0)))</f>
        <v/>
      </c>
      <c r="F272" s="86" t="str">
        <f>IF(ISERROR(VLOOKUP(D272,Hoja1!G:I,3,0)),"",(VLOOKUP(D272,Hoja1!G:I,3,0)))</f>
        <v/>
      </c>
      <c r="G272" s="88" t="str">
        <f>IF(ISERROR(VLOOKUP(D272,Hoja1!G:J,4,0)),"",(VLOOKUP(D272,Hoja1!G:J,4,0)))</f>
        <v/>
      </c>
      <c r="H272" s="93"/>
      <c r="I272" s="92" t="str">
        <f>IF(ISERROR(VLOOKUP(J272,Hoja1!$C$22:$D$84,2,0)),"",(VLOOKUP(J272,Hoja1!$C$22:$D$84,2,0)))</f>
        <v/>
      </c>
      <c r="J272" s="21"/>
      <c r="K272" s="21"/>
      <c r="L272" s="21"/>
      <c r="M272" s="21"/>
      <c r="N272" s="21"/>
      <c r="O272" s="94"/>
      <c r="P272" s="93"/>
      <c r="Q272" s="24"/>
      <c r="R272" s="23"/>
      <c r="S272" s="24"/>
      <c r="T272" s="99" t="str">
        <f>IF(ISERROR(VLOOKUP(U272,Hoja1!$F$2:$J$989,5,0)),"",(VLOOKUP(U272,Hoja1!$F$2:$J$989,5,0)))</f>
        <v/>
      </c>
      <c r="U272" s="103"/>
      <c r="V272" s="22" t="str">
        <f>IF(ISERROR(VLOOKUP(U272,Hoja1!$F$2:$J$989,3,FALSE)),"",VLOOKUP(U272,Hoja1!$F$2:$J$989,3,FALSE))</f>
        <v/>
      </c>
      <c r="W272" s="22" t="str">
        <f>IF(ISERROR(VLOOKUP(U272,Hoja1!$F$2:$I$989,4,FALSE)),"",VLOOKUP(U272,Hoja1!$F$2:$I$989,4,FALSE))</f>
        <v/>
      </c>
      <c r="X272" s="25"/>
      <c r="Y272" s="25"/>
      <c r="Z272" s="104" t="str">
        <f t="shared" si="8"/>
        <v/>
      </c>
      <c r="AA272" s="109"/>
      <c r="AB272" s="110"/>
      <c r="AC272" s="117">
        <f t="shared" si="9"/>
        <v>0</v>
      </c>
      <c r="AD272" s="94"/>
    </row>
    <row r="273" spans="2:30" x14ac:dyDescent="0.25">
      <c r="B273" s="103"/>
      <c r="C273" s="94"/>
      <c r="D273" s="87"/>
      <c r="E273" s="86" t="str">
        <f>IF(ISERROR(VLOOKUP(D273,Hoja1!G:H,2,0)),"",(VLOOKUP(D273,Hoja1!G:H,2,0)))</f>
        <v/>
      </c>
      <c r="F273" s="86" t="str">
        <f>IF(ISERROR(VLOOKUP(D273,Hoja1!G:I,3,0)),"",(VLOOKUP(D273,Hoja1!G:I,3,0)))</f>
        <v/>
      </c>
      <c r="G273" s="88" t="str">
        <f>IF(ISERROR(VLOOKUP(D273,Hoja1!G:J,4,0)),"",(VLOOKUP(D273,Hoja1!G:J,4,0)))</f>
        <v/>
      </c>
      <c r="H273" s="93"/>
      <c r="I273" s="92" t="str">
        <f>IF(ISERROR(VLOOKUP(J273,Hoja1!$C$22:$D$84,2,0)),"",(VLOOKUP(J273,Hoja1!$C$22:$D$84,2,0)))</f>
        <v/>
      </c>
      <c r="J273" s="21"/>
      <c r="K273" s="21"/>
      <c r="L273" s="21"/>
      <c r="M273" s="21"/>
      <c r="N273" s="21"/>
      <c r="O273" s="94"/>
      <c r="P273" s="93"/>
      <c r="Q273" s="24"/>
      <c r="R273" s="23"/>
      <c r="S273" s="24"/>
      <c r="T273" s="99" t="str">
        <f>IF(ISERROR(VLOOKUP(U273,Hoja1!$F$2:$J$989,5,0)),"",(VLOOKUP(U273,Hoja1!$F$2:$J$989,5,0)))</f>
        <v/>
      </c>
      <c r="U273" s="103"/>
      <c r="V273" s="22" t="str">
        <f>IF(ISERROR(VLOOKUP(U273,Hoja1!$F$2:$J$989,3,FALSE)),"",VLOOKUP(U273,Hoja1!$F$2:$J$989,3,FALSE))</f>
        <v/>
      </c>
      <c r="W273" s="22" t="str">
        <f>IF(ISERROR(VLOOKUP(U273,Hoja1!$F$2:$I$989,4,FALSE)),"",VLOOKUP(U273,Hoja1!$F$2:$I$989,4,FALSE))</f>
        <v/>
      </c>
      <c r="X273" s="25"/>
      <c r="Y273" s="25"/>
      <c r="Z273" s="104" t="str">
        <f t="shared" si="8"/>
        <v/>
      </c>
      <c r="AA273" s="109"/>
      <c r="AB273" s="110"/>
      <c r="AC273" s="117">
        <f t="shared" si="9"/>
        <v>0</v>
      </c>
      <c r="AD273" s="94"/>
    </row>
    <row r="274" spans="2:30" x14ac:dyDescent="0.25">
      <c r="B274" s="103"/>
      <c r="C274" s="94"/>
      <c r="D274" s="87"/>
      <c r="E274" s="86" t="str">
        <f>IF(ISERROR(VLOOKUP(D274,Hoja1!G:H,2,0)),"",(VLOOKUP(D274,Hoja1!G:H,2,0)))</f>
        <v/>
      </c>
      <c r="F274" s="86" t="str">
        <f>IF(ISERROR(VLOOKUP(D274,Hoja1!G:I,3,0)),"",(VLOOKUP(D274,Hoja1!G:I,3,0)))</f>
        <v/>
      </c>
      <c r="G274" s="88" t="str">
        <f>IF(ISERROR(VLOOKUP(D274,Hoja1!G:J,4,0)),"",(VLOOKUP(D274,Hoja1!G:J,4,0)))</f>
        <v/>
      </c>
      <c r="H274" s="93"/>
      <c r="I274" s="92" t="str">
        <f>IF(ISERROR(VLOOKUP(J274,Hoja1!$C$22:$D$84,2,0)),"",(VLOOKUP(J274,Hoja1!$C$22:$D$84,2,0)))</f>
        <v/>
      </c>
      <c r="J274" s="21"/>
      <c r="K274" s="21"/>
      <c r="L274" s="21"/>
      <c r="M274" s="21"/>
      <c r="N274" s="21"/>
      <c r="O274" s="94"/>
      <c r="P274" s="93"/>
      <c r="Q274" s="24"/>
      <c r="R274" s="23"/>
      <c r="S274" s="24"/>
      <c r="T274" s="99" t="str">
        <f>IF(ISERROR(VLOOKUP(U274,Hoja1!$F$2:$J$989,5,0)),"",(VLOOKUP(U274,Hoja1!$F$2:$J$989,5,0)))</f>
        <v/>
      </c>
      <c r="U274" s="103"/>
      <c r="V274" s="22" t="str">
        <f>IF(ISERROR(VLOOKUP(U274,Hoja1!$F$2:$J$989,3,FALSE)),"",VLOOKUP(U274,Hoja1!$F$2:$J$989,3,FALSE))</f>
        <v/>
      </c>
      <c r="W274" s="22" t="str">
        <f>IF(ISERROR(VLOOKUP(U274,Hoja1!$F$2:$I$989,4,FALSE)),"",VLOOKUP(U274,Hoja1!$F$2:$I$989,4,FALSE))</f>
        <v/>
      </c>
      <c r="X274" s="25"/>
      <c r="Y274" s="25"/>
      <c r="Z274" s="104" t="str">
        <f t="shared" si="8"/>
        <v/>
      </c>
      <c r="AA274" s="109"/>
      <c r="AB274" s="110"/>
      <c r="AC274" s="117">
        <f t="shared" si="9"/>
        <v>0</v>
      </c>
      <c r="AD274" s="94"/>
    </row>
    <row r="275" spans="2:30" x14ac:dyDescent="0.25">
      <c r="B275" s="103"/>
      <c r="C275" s="94"/>
      <c r="D275" s="87"/>
      <c r="E275" s="86" t="str">
        <f>IF(ISERROR(VLOOKUP(D275,Hoja1!G:H,2,0)),"",(VLOOKUP(D275,Hoja1!G:H,2,0)))</f>
        <v/>
      </c>
      <c r="F275" s="86" t="str">
        <f>IF(ISERROR(VLOOKUP(D275,Hoja1!G:I,3,0)),"",(VLOOKUP(D275,Hoja1!G:I,3,0)))</f>
        <v/>
      </c>
      <c r="G275" s="88" t="str">
        <f>IF(ISERROR(VLOOKUP(D275,Hoja1!G:J,4,0)),"",(VLOOKUP(D275,Hoja1!G:J,4,0)))</f>
        <v/>
      </c>
      <c r="H275" s="93"/>
      <c r="I275" s="92" t="str">
        <f>IF(ISERROR(VLOOKUP(J275,Hoja1!$C$22:$D$84,2,0)),"",(VLOOKUP(J275,Hoja1!$C$22:$D$84,2,0)))</f>
        <v/>
      </c>
      <c r="J275" s="21"/>
      <c r="K275" s="21"/>
      <c r="L275" s="21"/>
      <c r="M275" s="21"/>
      <c r="N275" s="21"/>
      <c r="O275" s="94"/>
      <c r="P275" s="93"/>
      <c r="Q275" s="24"/>
      <c r="R275" s="23"/>
      <c r="S275" s="24"/>
      <c r="T275" s="99" t="str">
        <f>IF(ISERROR(VLOOKUP(U275,Hoja1!$F$2:$J$989,5,0)),"",(VLOOKUP(U275,Hoja1!$F$2:$J$989,5,0)))</f>
        <v/>
      </c>
      <c r="U275" s="103"/>
      <c r="V275" s="22" t="str">
        <f>IF(ISERROR(VLOOKUP(U275,Hoja1!$F$2:$J$989,3,FALSE)),"",VLOOKUP(U275,Hoja1!$F$2:$J$989,3,FALSE))</f>
        <v/>
      </c>
      <c r="W275" s="22" t="str">
        <f>IF(ISERROR(VLOOKUP(U275,Hoja1!$F$2:$I$989,4,FALSE)),"",VLOOKUP(U275,Hoja1!$F$2:$I$989,4,FALSE))</f>
        <v/>
      </c>
      <c r="X275" s="25"/>
      <c r="Y275" s="25"/>
      <c r="Z275" s="104" t="str">
        <f t="shared" si="8"/>
        <v/>
      </c>
      <c r="AA275" s="109"/>
      <c r="AB275" s="110"/>
      <c r="AC275" s="117">
        <f t="shared" si="9"/>
        <v>0</v>
      </c>
      <c r="AD275" s="94"/>
    </row>
    <row r="276" spans="2:30" x14ac:dyDescent="0.25">
      <c r="B276" s="103"/>
      <c r="C276" s="94"/>
      <c r="D276" s="87"/>
      <c r="E276" s="86" t="str">
        <f>IF(ISERROR(VLOOKUP(D276,Hoja1!G:H,2,0)),"",(VLOOKUP(D276,Hoja1!G:H,2,0)))</f>
        <v/>
      </c>
      <c r="F276" s="86" t="str">
        <f>IF(ISERROR(VLOOKUP(D276,Hoja1!G:I,3,0)),"",(VLOOKUP(D276,Hoja1!G:I,3,0)))</f>
        <v/>
      </c>
      <c r="G276" s="88" t="str">
        <f>IF(ISERROR(VLOOKUP(D276,Hoja1!G:J,4,0)),"",(VLOOKUP(D276,Hoja1!G:J,4,0)))</f>
        <v/>
      </c>
      <c r="H276" s="93"/>
      <c r="I276" s="92" t="str">
        <f>IF(ISERROR(VLOOKUP(J276,Hoja1!$C$22:$D$84,2,0)),"",(VLOOKUP(J276,Hoja1!$C$22:$D$84,2,0)))</f>
        <v/>
      </c>
      <c r="J276" s="21"/>
      <c r="K276" s="21"/>
      <c r="L276" s="21"/>
      <c r="M276" s="21"/>
      <c r="N276" s="21"/>
      <c r="O276" s="94"/>
      <c r="P276" s="93"/>
      <c r="Q276" s="24"/>
      <c r="R276" s="23"/>
      <c r="S276" s="24"/>
      <c r="T276" s="99" t="str">
        <f>IF(ISERROR(VLOOKUP(U276,Hoja1!$F$2:$J$989,5,0)),"",(VLOOKUP(U276,Hoja1!$F$2:$J$989,5,0)))</f>
        <v/>
      </c>
      <c r="U276" s="103"/>
      <c r="V276" s="22" t="str">
        <f>IF(ISERROR(VLOOKUP(U276,Hoja1!$F$2:$J$989,3,FALSE)),"",VLOOKUP(U276,Hoja1!$F$2:$J$989,3,FALSE))</f>
        <v/>
      </c>
      <c r="W276" s="22" t="str">
        <f>IF(ISERROR(VLOOKUP(U276,Hoja1!$F$2:$I$989,4,FALSE)),"",VLOOKUP(U276,Hoja1!$F$2:$I$989,4,FALSE))</f>
        <v/>
      </c>
      <c r="X276" s="25"/>
      <c r="Y276" s="25"/>
      <c r="Z276" s="104" t="str">
        <f t="shared" si="8"/>
        <v/>
      </c>
      <c r="AA276" s="109"/>
      <c r="AB276" s="110"/>
      <c r="AC276" s="117">
        <f t="shared" si="9"/>
        <v>0</v>
      </c>
      <c r="AD276" s="94"/>
    </row>
    <row r="277" spans="2:30" ht="16.5" thickBot="1" x14ac:dyDescent="0.3">
      <c r="B277" s="105"/>
      <c r="C277" s="98"/>
      <c r="D277" s="89"/>
      <c r="E277" s="90" t="str">
        <f>IF(ISERROR(VLOOKUP(D277,Hoja1!G:H,2,0)),"",(VLOOKUP(D277,Hoja1!G:H,2,0)))</f>
        <v/>
      </c>
      <c r="F277" s="90" t="str">
        <f>IF(ISERROR(VLOOKUP(D277,Hoja1!G:I,3,0)),"",(VLOOKUP(D277,Hoja1!G:I,3,0)))</f>
        <v/>
      </c>
      <c r="G277" s="91" t="str">
        <f>IF(ISERROR(VLOOKUP(D277,Hoja1!G:J,4,0)),"",(VLOOKUP(D277,Hoja1!G:J,4,0)))</f>
        <v/>
      </c>
      <c r="H277" s="95"/>
      <c r="I277" s="96" t="str">
        <f>IF(ISERROR(VLOOKUP(J277,Hoja1!$C$22:$D$84,2,0)),"",(VLOOKUP(J277,Hoja1!$C$22:$D$84,2,0)))</f>
        <v/>
      </c>
      <c r="J277" s="97"/>
      <c r="K277" s="97"/>
      <c r="L277" s="97"/>
      <c r="M277" s="97"/>
      <c r="N277" s="97"/>
      <c r="O277" s="98"/>
      <c r="P277" s="95"/>
      <c r="Q277" s="100"/>
      <c r="R277" s="101"/>
      <c r="S277" s="100"/>
      <c r="T277" s="102" t="str">
        <f>IF(ISERROR(VLOOKUP(U277,Hoja1!$F$2:$J$989,5,0)),"",(VLOOKUP(U277,Hoja1!$F$2:$J$989,5,0)))</f>
        <v/>
      </c>
      <c r="U277" s="105"/>
      <c r="V277" s="106" t="str">
        <f>IF(ISERROR(VLOOKUP(U277,Hoja1!$F$2:$J$989,3,FALSE)),"",VLOOKUP(U277,Hoja1!$F$2:$J$989,3,FALSE))</f>
        <v/>
      </c>
      <c r="W277" s="106" t="str">
        <f>IF(ISERROR(VLOOKUP(U277,Hoja1!$F$2:$I$989,4,FALSE)),"",VLOOKUP(U277,Hoja1!$F$2:$I$989,4,FALSE))</f>
        <v/>
      </c>
      <c r="X277" s="107"/>
      <c r="Y277" s="107"/>
      <c r="Z277" s="108" t="str">
        <f t="shared" si="8"/>
        <v/>
      </c>
      <c r="AA277" s="111"/>
      <c r="AB277" s="112"/>
      <c r="AC277" s="118">
        <f t="shared" si="9"/>
        <v>0</v>
      </c>
      <c r="AD277" s="98"/>
    </row>
    <row r="279" spans="2:30" x14ac:dyDescent="0.25">
      <c r="D279" s="4">
        <v>0</v>
      </c>
    </row>
  </sheetData>
  <sheetProtection formatColumns="0" sort="0" autoFilter="0" pivotTables="0"/>
  <autoFilter ref="B3:AD277"/>
  <mergeCells count="5">
    <mergeCell ref="D2:G2"/>
    <mergeCell ref="P2:T2"/>
    <mergeCell ref="U2:Z2"/>
    <mergeCell ref="AA2:AB2"/>
    <mergeCell ref="H2:O2"/>
  </mergeCells>
  <conditionalFormatting sqref="D4:D277">
    <cfRule type="containsText" dxfId="81" priority="43" stopIfTrue="1" operator="containsText" text="LICENCIA">
      <formula>NOT(ISERROR(SEARCH("LICENCIA",D4)))</formula>
    </cfRule>
    <cfRule type="containsText" dxfId="80" priority="44" stopIfTrue="1" operator="containsText" text="REPETIDO">
      <formula>NOT(ISERROR(SEARCH("REPETIDO",D4)))</formula>
    </cfRule>
    <cfRule type="containsText" dxfId="79" priority="45" stopIfTrue="1" operator="containsText" text="RETIRO">
      <formula>NOT(ISERROR(SEARCH("RETIRO",D4)))</formula>
    </cfRule>
    <cfRule type="containsText" dxfId="78" priority="46" stopIfTrue="1" operator="containsText" text="CAMBIO">
      <formula>NOT(ISERROR(SEARCH("CAMBIO",D4)))</formula>
    </cfRule>
  </conditionalFormatting>
  <conditionalFormatting sqref="V4:V277">
    <cfRule type="containsText" dxfId="77" priority="1" stopIfTrue="1" operator="containsText" text="REPETIDO">
      <formula>NOT(ISERROR(SEARCH("REPETIDO",V4)))</formula>
    </cfRule>
    <cfRule type="containsText" dxfId="76" priority="2" stopIfTrue="1" operator="containsText" text="RETIRO">
      <formula>NOT(ISERROR(SEARCH("RETIRO",V4)))</formula>
    </cfRule>
  </conditionalFormatting>
  <dataValidations xWindow="865" yWindow="418" count="18">
    <dataValidation allowBlank="1" showInputMessage="1" showErrorMessage="1" promptTitle="REGIONAL DEL EVALUADO" prompt="esta aparece cuadno se digita el codigo de la persona evaluada" sqref="T3"/>
    <dataValidation allowBlank="1" showInputMessage="1" showErrorMessage="1" promptTitle="CUPOS" prompt="CUPOS REALES DE LA ACTIVIDAD " sqref="M3"/>
    <dataValidation allowBlank="1" showInputMessage="1" showErrorMessage="1" promptTitle="DIGITACION" prompt="SOLO APLICA PARA DIGITADORES" sqref="AA2"/>
    <dataValidation allowBlank="1" showInputMessage="1" showErrorMessage="1" promptTitle="DIA EN QUE SE RECIBE DEL SUPERVI" prompt="DIA Y HORA EN LA QUE LES NTREGARON LAS INFORMACIÓN" sqref="R3"/>
    <dataValidation allowBlank="1" showInputMessage="1" showErrorMessage="1" promptTitle="DIA DE ENTREGA REAL SEGUN CRONOG" prompt="DIA Y HORA SEGÚN CRONOGRAMA EN LA QUE TIENEN QUE RECIBIR LA INFORMACIÓN " sqref="P3"/>
    <dataValidation allowBlank="1" showInputMessage="1" showErrorMessage="1" promptTitle="CEDULA" prompt="Digitar el numero de cedula y aparece la informacion del analista o digitador que realiza la evaluacion" sqref="D3"/>
    <dataValidation type="whole" allowBlank="1" showInputMessage="1" showErrorMessage="1" promptTitle="CALIDAD" prompt="se califica si la calidad de la informacion (Digitacion, planillas) 1 mala, 2 regular y 3 Buena. " sqref="Y278:Y65010 Y1:Y277">
      <formula1>1</formula1>
      <formula2>3</formula2>
    </dataValidation>
    <dataValidation type="whole" allowBlank="1" showInputMessage="1" showErrorMessage="1" promptTitle="CUMPLIO" prompt="En esta columna se debe colocar 0 si no cumple o 1 si cumple con la entrega de la informacion" sqref="X278:X65010 X1:X277">
      <formula1>0</formula1>
      <formula2>1</formula2>
    </dataValidation>
    <dataValidation allowBlank="1" showInputMessage="1" showErrorMessage="1" promptTitle="HORA ENTREGA" prompt="deben colocar la hora en que les entregan las planillas segun cronograma o la hora en que inician digitacion o alguno de los procesos propios de cada uno." sqref="Q3"/>
    <dataValidation allowBlank="1" showInputMessage="1" showErrorMessage="1" promptTitle="hora en que se recibe" prompt="deben colocar la hora real en la que les entregan la informacion y si estan digitando o en algun proceso como depuracion, consolidacion, verificacion propio de cada uno deben colocar la hora en que termino el proceso." sqref="S3"/>
    <dataValidation type="list" allowBlank="1" showInputMessage="1" showErrorMessage="1" sqref="J1 J3">
      <formula1>CLIENTE</formula1>
    </dataValidation>
    <dataValidation type="list" allowBlank="1" showInputMessage="1" showErrorMessage="1" sqref="O1 O3">
      <formula1>PROCESO2</formula1>
    </dataValidation>
    <dataValidation type="list" allowBlank="1" showInputMessage="1" showErrorMessage="1" sqref="L4:L277">
      <formula1>INFORME</formula1>
    </dataValidation>
    <dataValidation type="list" allowBlank="1" showInputMessage="1" showErrorMessage="1" sqref="J4:J277">
      <formula1>CLIENTES</formula1>
    </dataValidation>
    <dataValidation type="list" allowBlank="1" showInputMessage="1" showErrorMessage="1" sqref="O4:O277">
      <formula1>PROCESO</formula1>
    </dataValidation>
    <dataValidation type="list" allowBlank="1" showInputMessage="1" showErrorMessage="1" sqref="K4:K277">
      <formula1>ACTIVIDAD</formula1>
    </dataValidation>
    <dataValidation type="list" allowBlank="1" showInputMessage="1" showErrorMessage="1" sqref="C4:C277">
      <formula1>TIPO</formula1>
    </dataValidation>
    <dataValidation type="list" allowBlank="1" showInputMessage="1" showErrorMessage="1" sqref="B4:B277">
      <formula1>clase</formula1>
    </dataValidation>
  </dataValidations>
  <printOptions horizontalCentered="1"/>
  <pageMargins left="0.17" right="3.937007874015748E-2" top="0.39370078740157483" bottom="0.39370078740157483" header="0.39370078740157483" footer="0.39370078740157483"/>
  <pageSetup scale="16"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989"/>
  <sheetViews>
    <sheetView showGridLines="0" zoomScale="70" zoomScaleNormal="70" workbookViewId="0">
      <selection activeCell="A2" sqref="A2"/>
    </sheetView>
  </sheetViews>
  <sheetFormatPr baseColWidth="10" defaultRowHeight="12" x14ac:dyDescent="0.2"/>
  <cols>
    <col min="1" max="1" width="57.5703125" style="26" bestFit="1" customWidth="1"/>
    <col min="2" max="2" width="74.85546875" style="36" bestFit="1" customWidth="1"/>
    <col min="3" max="3" width="78" style="26" bestFit="1" customWidth="1"/>
    <col min="4" max="4" width="52.42578125" style="26" bestFit="1" customWidth="1"/>
    <col min="5" max="5" width="35.7109375" style="48" customWidth="1"/>
    <col min="6" max="6" width="38.28515625" style="26" bestFit="1" customWidth="1"/>
    <col min="7" max="7" width="15.28515625" style="26" bestFit="1" customWidth="1"/>
    <col min="8" max="9" width="44.85546875" style="26" customWidth="1"/>
    <col min="10" max="11" width="15.28515625" style="26" customWidth="1"/>
    <col min="12" max="16384" width="11.42578125" style="26"/>
  </cols>
  <sheetData>
    <row r="1" spans="1:11" x14ac:dyDescent="0.2">
      <c r="F1" s="83" t="s">
        <v>1545</v>
      </c>
      <c r="G1" s="84" t="s">
        <v>531</v>
      </c>
      <c r="H1" s="84" t="s">
        <v>320</v>
      </c>
      <c r="I1" s="84" t="s">
        <v>17</v>
      </c>
      <c r="J1" s="84" t="s">
        <v>532</v>
      </c>
      <c r="K1" s="85" t="s">
        <v>1546</v>
      </c>
    </row>
    <row r="2" spans="1:11" ht="12.75" thickBot="1" x14ac:dyDescent="0.25">
      <c r="F2" s="60">
        <v>1</v>
      </c>
      <c r="G2" s="30" t="s">
        <v>1289</v>
      </c>
      <c r="H2" s="30" t="s">
        <v>909</v>
      </c>
      <c r="I2" s="30" t="s">
        <v>24</v>
      </c>
      <c r="J2" s="30" t="s">
        <v>19</v>
      </c>
      <c r="K2" s="79" t="s">
        <v>775</v>
      </c>
    </row>
    <row r="3" spans="1:11" x14ac:dyDescent="0.2">
      <c r="C3" s="27" t="s">
        <v>644</v>
      </c>
      <c r="F3" s="60">
        <v>2</v>
      </c>
      <c r="G3" s="30" t="s">
        <v>1289</v>
      </c>
      <c r="H3" s="30" t="s">
        <v>933</v>
      </c>
      <c r="I3" s="30" t="s">
        <v>26</v>
      </c>
      <c r="J3" s="30" t="s">
        <v>11</v>
      </c>
      <c r="K3" s="80" t="s">
        <v>1543</v>
      </c>
    </row>
    <row r="4" spans="1:11" x14ac:dyDescent="0.2">
      <c r="C4" s="28" t="s">
        <v>562</v>
      </c>
      <c r="F4" s="60">
        <v>3</v>
      </c>
      <c r="G4" s="30" t="s">
        <v>1289</v>
      </c>
      <c r="H4" s="30" t="s">
        <v>27</v>
      </c>
      <c r="I4" s="30" t="s">
        <v>26</v>
      </c>
      <c r="J4" s="30" t="s">
        <v>20</v>
      </c>
      <c r="K4" s="80" t="s">
        <v>1544</v>
      </c>
    </row>
    <row r="5" spans="1:11" x14ac:dyDescent="0.2">
      <c r="C5" s="28" t="s">
        <v>862</v>
      </c>
      <c r="F5" s="60">
        <v>4</v>
      </c>
      <c r="G5" s="30" t="s">
        <v>1289</v>
      </c>
      <c r="H5" s="30" t="s">
        <v>1499</v>
      </c>
      <c r="I5" s="30" t="s">
        <v>781</v>
      </c>
      <c r="J5" s="30" t="s">
        <v>20</v>
      </c>
      <c r="K5" s="79" t="s">
        <v>775</v>
      </c>
    </row>
    <row r="6" spans="1:11" x14ac:dyDescent="0.2">
      <c r="C6" s="28" t="s">
        <v>1212</v>
      </c>
      <c r="F6" s="60">
        <v>5</v>
      </c>
      <c r="G6" s="30" t="s">
        <v>1289</v>
      </c>
      <c r="H6" s="30" t="s">
        <v>28</v>
      </c>
      <c r="I6" s="30" t="s">
        <v>26</v>
      </c>
      <c r="J6" s="30" t="s">
        <v>11</v>
      </c>
      <c r="K6" s="80" t="s">
        <v>1544</v>
      </c>
    </row>
    <row r="7" spans="1:11" x14ac:dyDescent="0.2">
      <c r="C7" s="28" t="s">
        <v>645</v>
      </c>
      <c r="F7" s="60">
        <v>6</v>
      </c>
      <c r="G7" s="30" t="s">
        <v>1289</v>
      </c>
      <c r="H7" s="30" t="s">
        <v>29</v>
      </c>
      <c r="I7" s="30" t="s">
        <v>26</v>
      </c>
      <c r="J7" s="30" t="s">
        <v>19</v>
      </c>
      <c r="K7" s="80" t="s">
        <v>1544</v>
      </c>
    </row>
    <row r="8" spans="1:11" ht="12.75" thickBot="1" x14ac:dyDescent="0.25">
      <c r="C8" s="28" t="s">
        <v>646</v>
      </c>
      <c r="F8" s="60">
        <v>7</v>
      </c>
      <c r="G8" s="30" t="s">
        <v>1289</v>
      </c>
      <c r="H8" s="30" t="s">
        <v>1232</v>
      </c>
      <c r="I8" s="30" t="s">
        <v>1062</v>
      </c>
      <c r="J8" s="30" t="s">
        <v>19</v>
      </c>
      <c r="K8" s="80" t="s">
        <v>1544</v>
      </c>
    </row>
    <row r="9" spans="1:11" ht="12.75" thickBot="1" x14ac:dyDescent="0.25">
      <c r="A9" s="52" t="s">
        <v>1149</v>
      </c>
      <c r="C9" s="28" t="s">
        <v>18</v>
      </c>
      <c r="F9" s="60">
        <v>8</v>
      </c>
      <c r="G9" s="30" t="s">
        <v>1289</v>
      </c>
      <c r="H9" s="30" t="s">
        <v>468</v>
      </c>
      <c r="I9" s="30" t="s">
        <v>529</v>
      </c>
      <c r="J9" s="30" t="s">
        <v>19</v>
      </c>
      <c r="K9" s="79" t="s">
        <v>775</v>
      </c>
    </row>
    <row r="10" spans="1:11" ht="12.75" thickBot="1" x14ac:dyDescent="0.25">
      <c r="A10" s="54" t="s">
        <v>354</v>
      </c>
      <c r="C10" s="28" t="s">
        <v>851</v>
      </c>
      <c r="D10" s="52" t="s">
        <v>8</v>
      </c>
      <c r="F10" s="60">
        <v>9</v>
      </c>
      <c r="G10" s="30" t="s">
        <v>1289</v>
      </c>
      <c r="H10" s="30" t="s">
        <v>1143</v>
      </c>
      <c r="I10" s="30" t="s">
        <v>26</v>
      </c>
      <c r="J10" s="30" t="s">
        <v>30</v>
      </c>
      <c r="K10" s="79" t="s">
        <v>775</v>
      </c>
    </row>
    <row r="11" spans="1:11" x14ac:dyDescent="0.2">
      <c r="C11" s="28" t="s">
        <v>709</v>
      </c>
      <c r="D11" s="53" t="s">
        <v>19</v>
      </c>
      <c r="F11" s="60">
        <v>10</v>
      </c>
      <c r="G11" s="30" t="s">
        <v>1289</v>
      </c>
      <c r="H11" s="30" t="s">
        <v>31</v>
      </c>
      <c r="I11" s="30" t="s">
        <v>26</v>
      </c>
      <c r="J11" s="30" t="s">
        <v>30</v>
      </c>
      <c r="K11" s="80" t="s">
        <v>1544</v>
      </c>
    </row>
    <row r="12" spans="1:11" ht="12.75" thickBot="1" x14ac:dyDescent="0.25">
      <c r="C12" s="28" t="s">
        <v>552</v>
      </c>
      <c r="D12" s="53" t="s">
        <v>34</v>
      </c>
      <c r="F12" s="60">
        <v>11</v>
      </c>
      <c r="G12" s="30" t="s">
        <v>1289</v>
      </c>
      <c r="H12" s="30" t="s">
        <v>32</v>
      </c>
      <c r="I12" s="30" t="s">
        <v>26</v>
      </c>
      <c r="J12" s="30" t="s">
        <v>10</v>
      </c>
      <c r="K12" s="80" t="s">
        <v>1544</v>
      </c>
    </row>
    <row r="13" spans="1:11" x14ac:dyDescent="0.2">
      <c r="A13" s="52" t="s">
        <v>728</v>
      </c>
      <c r="C13" s="28" t="s">
        <v>852</v>
      </c>
      <c r="D13" s="53" t="s">
        <v>10</v>
      </c>
      <c r="F13" s="60">
        <v>12</v>
      </c>
      <c r="G13" s="30">
        <v>1032386470</v>
      </c>
      <c r="H13" s="30" t="s">
        <v>444</v>
      </c>
      <c r="I13" s="30" t="s">
        <v>773</v>
      </c>
      <c r="J13" s="30" t="s">
        <v>19</v>
      </c>
      <c r="K13" s="80" t="s">
        <v>1544</v>
      </c>
    </row>
    <row r="14" spans="1:11" ht="12.75" thickBot="1" x14ac:dyDescent="0.25">
      <c r="A14" s="54" t="s">
        <v>729</v>
      </c>
      <c r="C14" s="28" t="s">
        <v>647</v>
      </c>
      <c r="D14" s="53" t="s">
        <v>11</v>
      </c>
      <c r="F14" s="60">
        <v>13</v>
      </c>
      <c r="G14" s="30" t="s">
        <v>1289</v>
      </c>
      <c r="H14" s="30" t="s">
        <v>33</v>
      </c>
      <c r="I14" s="30" t="s">
        <v>26</v>
      </c>
      <c r="J14" s="30" t="s">
        <v>34</v>
      </c>
      <c r="K14" s="80" t="s">
        <v>1544</v>
      </c>
    </row>
    <row r="15" spans="1:11" x14ac:dyDescent="0.2">
      <c r="C15" s="28" t="s">
        <v>642</v>
      </c>
      <c r="D15" s="53" t="s">
        <v>12</v>
      </c>
      <c r="F15" s="60">
        <v>14</v>
      </c>
      <c r="G15" s="30" t="s">
        <v>1289</v>
      </c>
      <c r="H15" s="30" t="s">
        <v>186</v>
      </c>
      <c r="I15" s="30" t="s">
        <v>26</v>
      </c>
      <c r="J15" s="30" t="s">
        <v>8</v>
      </c>
      <c r="K15" s="79" t="s">
        <v>775</v>
      </c>
    </row>
    <row r="16" spans="1:11" ht="12.75" thickBot="1" x14ac:dyDescent="0.25">
      <c r="C16" s="74" t="s">
        <v>648</v>
      </c>
      <c r="D16" s="53" t="s">
        <v>30</v>
      </c>
      <c r="F16" s="60">
        <v>15</v>
      </c>
      <c r="G16" s="30" t="s">
        <v>1289</v>
      </c>
      <c r="H16" s="30" t="s">
        <v>928</v>
      </c>
      <c r="I16" s="30" t="s">
        <v>24</v>
      </c>
      <c r="J16" s="30" t="s">
        <v>19</v>
      </c>
      <c r="K16" s="79" t="s">
        <v>775</v>
      </c>
    </row>
    <row r="17" spans="3:11" x14ac:dyDescent="0.2">
      <c r="D17" s="53" t="s">
        <v>20</v>
      </c>
      <c r="F17" s="60">
        <v>16</v>
      </c>
      <c r="G17" s="30" t="s">
        <v>1289</v>
      </c>
      <c r="H17" s="30" t="s">
        <v>35</v>
      </c>
      <c r="I17" s="30" t="s">
        <v>977</v>
      </c>
      <c r="J17" s="30" t="s">
        <v>12</v>
      </c>
      <c r="K17" s="80" t="s">
        <v>1544</v>
      </c>
    </row>
    <row r="18" spans="3:11" x14ac:dyDescent="0.2">
      <c r="D18" s="53" t="s">
        <v>14</v>
      </c>
      <c r="F18" s="60">
        <v>17</v>
      </c>
      <c r="G18" s="30" t="s">
        <v>1289</v>
      </c>
      <c r="H18" s="30" t="s">
        <v>397</v>
      </c>
      <c r="I18" s="30" t="s">
        <v>24</v>
      </c>
      <c r="J18" s="30" t="s">
        <v>19</v>
      </c>
      <c r="K18" s="79" t="s">
        <v>775</v>
      </c>
    </row>
    <row r="19" spans="3:11" ht="12.75" thickBot="1" x14ac:dyDescent="0.25">
      <c r="D19" s="54" t="s">
        <v>16</v>
      </c>
      <c r="F19" s="60">
        <v>18</v>
      </c>
      <c r="G19" s="30" t="s">
        <v>1289</v>
      </c>
      <c r="H19" s="30" t="s">
        <v>36</v>
      </c>
      <c r="I19" s="30" t="s">
        <v>26</v>
      </c>
      <c r="J19" s="30" t="s">
        <v>11</v>
      </c>
      <c r="K19" s="80" t="s">
        <v>1544</v>
      </c>
    </row>
    <row r="20" spans="3:11" x14ac:dyDescent="0.2">
      <c r="F20" s="60">
        <v>19</v>
      </c>
      <c r="G20" s="30" t="s">
        <v>1289</v>
      </c>
      <c r="H20" s="30" t="s">
        <v>37</v>
      </c>
      <c r="I20" s="30" t="s">
        <v>26</v>
      </c>
      <c r="J20" s="30" t="s">
        <v>19</v>
      </c>
      <c r="K20" s="80" t="s">
        <v>1544</v>
      </c>
    </row>
    <row r="21" spans="3:11" ht="12.75" thickBot="1" x14ac:dyDescent="0.25">
      <c r="F21" s="60">
        <v>20</v>
      </c>
      <c r="G21" s="30" t="s">
        <v>1289</v>
      </c>
      <c r="H21" s="30" t="s">
        <v>38</v>
      </c>
      <c r="I21" s="30" t="s">
        <v>38</v>
      </c>
      <c r="J21" s="31" t="s">
        <v>691</v>
      </c>
      <c r="K21" s="80" t="s">
        <v>1544</v>
      </c>
    </row>
    <row r="22" spans="3:11" x14ac:dyDescent="0.2">
      <c r="C22" s="55" t="s">
        <v>1283</v>
      </c>
      <c r="D22" s="56" t="s">
        <v>1282</v>
      </c>
      <c r="E22" s="49"/>
      <c r="F22" s="60">
        <v>21</v>
      </c>
      <c r="G22" s="30" t="s">
        <v>1289</v>
      </c>
      <c r="H22" s="30" t="s">
        <v>39</v>
      </c>
      <c r="I22" s="30" t="s">
        <v>26</v>
      </c>
      <c r="J22" s="30" t="s">
        <v>20</v>
      </c>
      <c r="K22" s="80" t="s">
        <v>1544</v>
      </c>
    </row>
    <row r="23" spans="3:11" x14ac:dyDescent="0.2">
      <c r="C23" s="57" t="s">
        <v>515</v>
      </c>
      <c r="D23" s="58" t="s">
        <v>1289</v>
      </c>
      <c r="F23" s="60">
        <v>22</v>
      </c>
      <c r="G23" s="30" t="s">
        <v>1289</v>
      </c>
      <c r="H23" s="30" t="s">
        <v>322</v>
      </c>
      <c r="I23" s="30" t="s">
        <v>26</v>
      </c>
      <c r="J23" s="30" t="s">
        <v>8</v>
      </c>
      <c r="K23" s="79" t="s">
        <v>775</v>
      </c>
    </row>
    <row r="24" spans="3:11" x14ac:dyDescent="0.2">
      <c r="C24" s="59" t="s">
        <v>1263</v>
      </c>
      <c r="D24" s="58" t="s">
        <v>1264</v>
      </c>
      <c r="F24" s="60">
        <v>23</v>
      </c>
      <c r="G24" s="30" t="s">
        <v>1289</v>
      </c>
      <c r="H24" s="30" t="s">
        <v>270</v>
      </c>
      <c r="I24" s="30" t="s">
        <v>529</v>
      </c>
      <c r="J24" s="30" t="s">
        <v>19</v>
      </c>
      <c r="K24" s="79" t="s">
        <v>775</v>
      </c>
    </row>
    <row r="25" spans="3:11" x14ac:dyDescent="0.2">
      <c r="C25" s="59" t="s">
        <v>1262</v>
      </c>
      <c r="D25" s="58" t="s">
        <v>1264</v>
      </c>
      <c r="F25" s="60">
        <v>24</v>
      </c>
      <c r="G25" s="30" t="s">
        <v>1289</v>
      </c>
      <c r="H25" s="30" t="s">
        <v>929</v>
      </c>
      <c r="I25" s="30" t="s">
        <v>24</v>
      </c>
      <c r="J25" s="30" t="s">
        <v>19</v>
      </c>
      <c r="K25" s="79" t="s">
        <v>775</v>
      </c>
    </row>
    <row r="26" spans="3:11" x14ac:dyDescent="0.2">
      <c r="C26" s="57" t="s">
        <v>649</v>
      </c>
      <c r="D26" s="58" t="s">
        <v>1289</v>
      </c>
      <c r="F26" s="60">
        <v>25</v>
      </c>
      <c r="G26" s="30" t="s">
        <v>1289</v>
      </c>
      <c r="H26" s="30" t="s">
        <v>187</v>
      </c>
      <c r="I26" s="30" t="s">
        <v>9</v>
      </c>
      <c r="J26" s="30" t="s">
        <v>20</v>
      </c>
      <c r="K26" s="79" t="s">
        <v>775</v>
      </c>
    </row>
    <row r="27" spans="3:11" x14ac:dyDescent="0.2">
      <c r="C27" s="59" t="s">
        <v>516</v>
      </c>
      <c r="D27" s="58" t="s">
        <v>516</v>
      </c>
      <c r="F27" s="60">
        <v>26</v>
      </c>
      <c r="G27" s="30" t="s">
        <v>1289</v>
      </c>
      <c r="H27" s="30" t="s">
        <v>812</v>
      </c>
      <c r="I27" s="30" t="s">
        <v>24</v>
      </c>
      <c r="J27" s="30" t="s">
        <v>19</v>
      </c>
      <c r="K27" s="79" t="s">
        <v>775</v>
      </c>
    </row>
    <row r="28" spans="3:11" x14ac:dyDescent="0.2">
      <c r="C28" s="59" t="s">
        <v>1252</v>
      </c>
      <c r="D28" s="58" t="s">
        <v>1284</v>
      </c>
      <c r="F28" s="60">
        <v>27</v>
      </c>
      <c r="G28" s="30" t="s">
        <v>1289</v>
      </c>
      <c r="H28" s="30" t="s">
        <v>188</v>
      </c>
      <c r="I28" s="30" t="s">
        <v>26</v>
      </c>
      <c r="J28" s="30" t="s">
        <v>20</v>
      </c>
      <c r="K28" s="79" t="s">
        <v>775</v>
      </c>
    </row>
    <row r="29" spans="3:11" x14ac:dyDescent="0.2">
      <c r="C29" s="57" t="s">
        <v>269</v>
      </c>
      <c r="D29" s="58" t="s">
        <v>1289</v>
      </c>
      <c r="F29" s="60">
        <v>28</v>
      </c>
      <c r="G29" s="30" t="s">
        <v>1289</v>
      </c>
      <c r="H29" s="30" t="s">
        <v>40</v>
      </c>
      <c r="I29" s="30" t="s">
        <v>26</v>
      </c>
      <c r="J29" s="30" t="s">
        <v>11</v>
      </c>
      <c r="K29" s="80" t="s">
        <v>1544</v>
      </c>
    </row>
    <row r="30" spans="3:11" x14ac:dyDescent="0.2">
      <c r="C30" s="57" t="s">
        <v>290</v>
      </c>
      <c r="D30" s="58" t="s">
        <v>1289</v>
      </c>
      <c r="F30" s="60">
        <v>29</v>
      </c>
      <c r="G30" s="30" t="s">
        <v>1289</v>
      </c>
      <c r="H30" s="30" t="s">
        <v>1255</v>
      </c>
      <c r="I30" s="30" t="s">
        <v>24</v>
      </c>
      <c r="J30" s="30" t="s">
        <v>19</v>
      </c>
      <c r="K30" s="79" t="s">
        <v>775</v>
      </c>
    </row>
    <row r="31" spans="3:11" x14ac:dyDescent="0.2">
      <c r="C31" s="59" t="s">
        <v>1465</v>
      </c>
      <c r="D31" s="58" t="s">
        <v>1465</v>
      </c>
      <c r="F31" s="60">
        <v>30</v>
      </c>
      <c r="G31" s="30" t="s">
        <v>1289</v>
      </c>
      <c r="H31" s="30" t="s">
        <v>551</v>
      </c>
      <c r="I31" s="30" t="s">
        <v>1380</v>
      </c>
      <c r="J31" s="30" t="s">
        <v>8</v>
      </c>
      <c r="K31" s="81" t="s">
        <v>1548</v>
      </c>
    </row>
    <row r="32" spans="3:11" x14ac:dyDescent="0.2">
      <c r="C32" s="59" t="s">
        <v>1183</v>
      </c>
      <c r="D32" s="58" t="s">
        <v>1265</v>
      </c>
      <c r="F32" s="60">
        <v>31</v>
      </c>
      <c r="G32" s="30" t="s">
        <v>1289</v>
      </c>
      <c r="H32" s="30" t="s">
        <v>189</v>
      </c>
      <c r="I32" s="30" t="s">
        <v>529</v>
      </c>
      <c r="J32" s="30" t="s">
        <v>19</v>
      </c>
      <c r="K32" s="79" t="s">
        <v>775</v>
      </c>
    </row>
    <row r="33" spans="3:11" x14ac:dyDescent="0.2">
      <c r="C33" s="59" t="s">
        <v>1099</v>
      </c>
      <c r="D33" s="58" t="s">
        <v>1286</v>
      </c>
      <c r="F33" s="60">
        <v>32</v>
      </c>
      <c r="G33" s="30" t="s">
        <v>1289</v>
      </c>
      <c r="H33" s="30" t="s">
        <v>1307</v>
      </c>
      <c r="I33" s="30" t="s">
        <v>26</v>
      </c>
      <c r="J33" s="30" t="s">
        <v>19</v>
      </c>
      <c r="K33" s="80" t="s">
        <v>1543</v>
      </c>
    </row>
    <row r="34" spans="3:11" x14ac:dyDescent="0.2">
      <c r="C34" s="59" t="s">
        <v>613</v>
      </c>
      <c r="D34" s="58" t="s">
        <v>1266</v>
      </c>
      <c r="F34" s="60">
        <v>33</v>
      </c>
      <c r="G34" s="30" t="s">
        <v>1289</v>
      </c>
      <c r="H34" s="30" t="s">
        <v>1310</v>
      </c>
      <c r="I34" s="30" t="s">
        <v>26</v>
      </c>
      <c r="J34" s="30" t="s">
        <v>20</v>
      </c>
      <c r="K34" s="79" t="s">
        <v>775</v>
      </c>
    </row>
    <row r="35" spans="3:11" x14ac:dyDescent="0.2">
      <c r="C35" s="59" t="s">
        <v>4</v>
      </c>
      <c r="D35" s="58" t="s">
        <v>1267</v>
      </c>
      <c r="F35" s="60">
        <v>34</v>
      </c>
      <c r="G35" s="30" t="s">
        <v>1289</v>
      </c>
      <c r="H35" s="30" t="s">
        <v>190</v>
      </c>
      <c r="I35" s="30" t="s">
        <v>26</v>
      </c>
      <c r="J35" s="30" t="s">
        <v>10</v>
      </c>
      <c r="K35" s="79" t="s">
        <v>775</v>
      </c>
    </row>
    <row r="36" spans="3:11" x14ac:dyDescent="0.2">
      <c r="C36" s="57" t="s">
        <v>650</v>
      </c>
      <c r="D36" s="58" t="s">
        <v>1289</v>
      </c>
      <c r="F36" s="60">
        <v>35</v>
      </c>
      <c r="G36" s="30" t="s">
        <v>1289</v>
      </c>
      <c r="H36" s="30" t="s">
        <v>41</v>
      </c>
      <c r="I36" s="30" t="s">
        <v>26</v>
      </c>
      <c r="J36" s="30" t="s">
        <v>14</v>
      </c>
      <c r="K36" s="80" t="s">
        <v>1544</v>
      </c>
    </row>
    <row r="37" spans="3:11" x14ac:dyDescent="0.2">
      <c r="C37" s="59" t="s">
        <v>291</v>
      </c>
      <c r="D37" s="58" t="s">
        <v>1268</v>
      </c>
      <c r="F37" s="60">
        <v>36</v>
      </c>
      <c r="G37" s="30" t="s">
        <v>1289</v>
      </c>
      <c r="H37" s="30" t="s">
        <v>42</v>
      </c>
      <c r="I37" s="30" t="s">
        <v>26</v>
      </c>
      <c r="J37" s="30" t="s">
        <v>14</v>
      </c>
      <c r="K37" s="80" t="s">
        <v>1544</v>
      </c>
    </row>
    <row r="38" spans="3:11" x14ac:dyDescent="0.2">
      <c r="C38" s="59" t="s">
        <v>1101</v>
      </c>
      <c r="D38" s="58" t="s">
        <v>1285</v>
      </c>
      <c r="F38" s="60">
        <v>37</v>
      </c>
      <c r="G38" s="30" t="s">
        <v>1289</v>
      </c>
      <c r="H38" s="30" t="s">
        <v>43</v>
      </c>
      <c r="I38" s="30" t="s">
        <v>26</v>
      </c>
      <c r="J38" s="30" t="s">
        <v>19</v>
      </c>
      <c r="K38" s="80" t="s">
        <v>1544</v>
      </c>
    </row>
    <row r="39" spans="3:11" x14ac:dyDescent="0.2">
      <c r="C39" s="57" t="s">
        <v>1096</v>
      </c>
      <c r="D39" s="58" t="s">
        <v>1278</v>
      </c>
      <c r="F39" s="60">
        <v>38</v>
      </c>
      <c r="G39" s="30" t="s">
        <v>1289</v>
      </c>
      <c r="H39" s="30" t="s">
        <v>191</v>
      </c>
      <c r="I39" s="30" t="s">
        <v>26</v>
      </c>
      <c r="J39" s="30" t="s">
        <v>10</v>
      </c>
      <c r="K39" s="79" t="s">
        <v>775</v>
      </c>
    </row>
    <row r="40" spans="3:11" x14ac:dyDescent="0.2">
      <c r="C40" s="59" t="s">
        <v>6</v>
      </c>
      <c r="D40" s="58" t="s">
        <v>1279</v>
      </c>
      <c r="F40" s="60">
        <v>39</v>
      </c>
      <c r="G40" s="30" t="s">
        <v>1289</v>
      </c>
      <c r="H40" s="30" t="s">
        <v>1256</v>
      </c>
      <c r="I40" s="30" t="s">
        <v>26</v>
      </c>
      <c r="J40" s="30" t="s">
        <v>16</v>
      </c>
      <c r="K40" s="79" t="s">
        <v>775</v>
      </c>
    </row>
    <row r="41" spans="3:11" x14ac:dyDescent="0.2">
      <c r="C41" s="59" t="s">
        <v>1332</v>
      </c>
      <c r="D41" s="58" t="s">
        <v>1332</v>
      </c>
      <c r="F41" s="60">
        <v>40</v>
      </c>
      <c r="G41" s="30" t="s">
        <v>1289</v>
      </c>
      <c r="H41" s="30" t="s">
        <v>44</v>
      </c>
      <c r="I41" s="30" t="s">
        <v>26</v>
      </c>
      <c r="J41" s="30" t="s">
        <v>11</v>
      </c>
      <c r="K41" s="80" t="s">
        <v>1544</v>
      </c>
    </row>
    <row r="42" spans="3:11" x14ac:dyDescent="0.2">
      <c r="C42" s="59" t="s">
        <v>1383</v>
      </c>
      <c r="D42" s="58" t="s">
        <v>1383</v>
      </c>
      <c r="F42" s="60">
        <v>41</v>
      </c>
      <c r="G42" s="30" t="s">
        <v>1289</v>
      </c>
      <c r="H42" s="30" t="s">
        <v>45</v>
      </c>
      <c r="I42" s="30" t="s">
        <v>26</v>
      </c>
      <c r="J42" s="30" t="s">
        <v>8</v>
      </c>
      <c r="K42" s="80" t="s">
        <v>1544</v>
      </c>
    </row>
    <row r="43" spans="3:11" x14ac:dyDescent="0.2">
      <c r="C43" s="57" t="s">
        <v>1135</v>
      </c>
      <c r="D43" s="58" t="s">
        <v>1289</v>
      </c>
      <c r="F43" s="60">
        <v>42</v>
      </c>
      <c r="G43" s="30" t="s">
        <v>1289</v>
      </c>
      <c r="H43" s="30" t="s">
        <v>46</v>
      </c>
      <c r="I43" s="30" t="s">
        <v>26</v>
      </c>
      <c r="J43" s="30" t="s">
        <v>20</v>
      </c>
      <c r="K43" s="80" t="s">
        <v>1544</v>
      </c>
    </row>
    <row r="44" spans="3:11" x14ac:dyDescent="0.2">
      <c r="C44" s="59" t="s">
        <v>292</v>
      </c>
      <c r="D44" s="58" t="s">
        <v>1277</v>
      </c>
      <c r="F44" s="60">
        <v>43</v>
      </c>
      <c r="G44" s="30" t="s">
        <v>1289</v>
      </c>
      <c r="H44" s="30" t="s">
        <v>398</v>
      </c>
      <c r="I44" s="30" t="s">
        <v>24</v>
      </c>
      <c r="J44" s="30" t="s">
        <v>20</v>
      </c>
      <c r="K44" s="80" t="s">
        <v>1544</v>
      </c>
    </row>
    <row r="45" spans="3:11" x14ac:dyDescent="0.2">
      <c r="C45" s="59" t="s">
        <v>1293</v>
      </c>
      <c r="D45" s="58" t="s">
        <v>1280</v>
      </c>
      <c r="F45" s="60">
        <v>44</v>
      </c>
      <c r="G45" s="30" t="s">
        <v>1289</v>
      </c>
      <c r="H45" s="30" t="s">
        <v>192</v>
      </c>
      <c r="I45" s="30" t="s">
        <v>26</v>
      </c>
      <c r="J45" s="30" t="s">
        <v>10</v>
      </c>
      <c r="K45" s="79" t="s">
        <v>775</v>
      </c>
    </row>
    <row r="46" spans="3:11" x14ac:dyDescent="0.2">
      <c r="C46" s="59" t="s">
        <v>1292</v>
      </c>
      <c r="D46" s="58" t="s">
        <v>1280</v>
      </c>
      <c r="F46" s="60">
        <v>45</v>
      </c>
      <c r="G46" s="30" t="s">
        <v>1289</v>
      </c>
      <c r="H46" s="30" t="s">
        <v>47</v>
      </c>
      <c r="I46" s="30" t="s">
        <v>26</v>
      </c>
      <c r="J46" s="30" t="s">
        <v>19</v>
      </c>
      <c r="K46" s="80" t="s">
        <v>1544</v>
      </c>
    </row>
    <row r="47" spans="3:11" x14ac:dyDescent="0.2">
      <c r="C47" s="57" t="s">
        <v>1059</v>
      </c>
      <c r="D47" s="58" t="s">
        <v>1289</v>
      </c>
      <c r="F47" s="60">
        <v>46</v>
      </c>
      <c r="G47" s="30" t="s">
        <v>1289</v>
      </c>
      <c r="H47" s="30" t="s">
        <v>48</v>
      </c>
      <c r="I47" s="30" t="s">
        <v>26</v>
      </c>
      <c r="J47" s="30" t="s">
        <v>30</v>
      </c>
      <c r="K47" s="80" t="s">
        <v>1544</v>
      </c>
    </row>
    <row r="48" spans="3:11" x14ac:dyDescent="0.2">
      <c r="C48" s="60" t="s">
        <v>1100</v>
      </c>
      <c r="D48" s="58" t="s">
        <v>1100</v>
      </c>
      <c r="F48" s="60">
        <v>47</v>
      </c>
      <c r="G48" s="30" t="s">
        <v>1289</v>
      </c>
      <c r="H48" s="30" t="s">
        <v>49</v>
      </c>
      <c r="I48" s="30" t="s">
        <v>26</v>
      </c>
      <c r="J48" s="30" t="s">
        <v>11</v>
      </c>
      <c r="K48" s="80" t="s">
        <v>1544</v>
      </c>
    </row>
    <row r="49" spans="3:11" x14ac:dyDescent="0.2">
      <c r="C49" s="57" t="s">
        <v>1102</v>
      </c>
      <c r="D49" s="58" t="s">
        <v>1289</v>
      </c>
      <c r="F49" s="60">
        <v>48</v>
      </c>
      <c r="G49" s="30" t="s">
        <v>1289</v>
      </c>
      <c r="H49" s="30" t="s">
        <v>50</v>
      </c>
      <c r="I49" s="30" t="s">
        <v>26</v>
      </c>
      <c r="J49" s="30" t="s">
        <v>19</v>
      </c>
      <c r="K49" s="80" t="s">
        <v>1544</v>
      </c>
    </row>
    <row r="50" spans="3:11" x14ac:dyDescent="0.2">
      <c r="C50" s="59" t="s">
        <v>1515</v>
      </c>
      <c r="D50" s="58" t="s">
        <v>1515</v>
      </c>
      <c r="F50" s="60">
        <v>49</v>
      </c>
      <c r="G50" s="30">
        <v>52726882</v>
      </c>
      <c r="H50" s="30" t="s">
        <v>416</v>
      </c>
      <c r="I50" s="30" t="s">
        <v>800</v>
      </c>
      <c r="J50" s="30" t="s">
        <v>19</v>
      </c>
      <c r="K50" s="80" t="s">
        <v>1544</v>
      </c>
    </row>
    <row r="51" spans="3:11" x14ac:dyDescent="0.2">
      <c r="C51" s="57" t="s">
        <v>1236</v>
      </c>
      <c r="D51" s="58" t="s">
        <v>1269</v>
      </c>
      <c r="F51" s="60">
        <v>50</v>
      </c>
      <c r="G51" s="30" t="s">
        <v>1289</v>
      </c>
      <c r="H51" s="30" t="s">
        <v>51</v>
      </c>
      <c r="I51" s="30" t="s">
        <v>26</v>
      </c>
      <c r="J51" s="30" t="s">
        <v>34</v>
      </c>
      <c r="K51" s="80" t="s">
        <v>1544</v>
      </c>
    </row>
    <row r="52" spans="3:11" x14ac:dyDescent="0.2">
      <c r="C52" s="59" t="s">
        <v>1317</v>
      </c>
      <c r="D52" s="58" t="s">
        <v>1317</v>
      </c>
      <c r="F52" s="60">
        <v>51</v>
      </c>
      <c r="G52" s="30" t="s">
        <v>1289</v>
      </c>
      <c r="H52" s="30" t="s">
        <v>367</v>
      </c>
      <c r="I52" s="30" t="s">
        <v>26</v>
      </c>
      <c r="J52" s="30" t="s">
        <v>10</v>
      </c>
      <c r="K52" s="80" t="s">
        <v>1544</v>
      </c>
    </row>
    <row r="53" spans="3:11" x14ac:dyDescent="0.2">
      <c r="C53" s="59" t="s">
        <v>1026</v>
      </c>
      <c r="D53" s="58" t="s">
        <v>1281</v>
      </c>
      <c r="F53" s="60">
        <v>52</v>
      </c>
      <c r="G53" s="30" t="s">
        <v>1289</v>
      </c>
      <c r="H53" s="30" t="s">
        <v>13</v>
      </c>
      <c r="I53" s="30" t="s">
        <v>26</v>
      </c>
      <c r="J53" s="30" t="s">
        <v>20</v>
      </c>
      <c r="K53" s="80" t="s">
        <v>1544</v>
      </c>
    </row>
    <row r="54" spans="3:11" x14ac:dyDescent="0.2">
      <c r="C54" s="57" t="s">
        <v>349</v>
      </c>
      <c r="D54" s="58" t="s">
        <v>1289</v>
      </c>
      <c r="F54" s="60">
        <v>53</v>
      </c>
      <c r="G54" s="30" t="s">
        <v>1289</v>
      </c>
      <c r="H54" s="30" t="s">
        <v>193</v>
      </c>
      <c r="I54" s="30" t="s">
        <v>9</v>
      </c>
      <c r="J54" s="30" t="s">
        <v>20</v>
      </c>
      <c r="K54" s="80" t="s">
        <v>1543</v>
      </c>
    </row>
    <row r="55" spans="3:11" x14ac:dyDescent="0.2">
      <c r="C55" s="59" t="s">
        <v>293</v>
      </c>
      <c r="D55" s="58" t="s">
        <v>1270</v>
      </c>
      <c r="F55" s="60">
        <v>54</v>
      </c>
      <c r="G55" s="30" t="s">
        <v>1289</v>
      </c>
      <c r="H55" s="30" t="s">
        <v>194</v>
      </c>
      <c r="I55" s="30" t="s">
        <v>24</v>
      </c>
      <c r="J55" s="30" t="s">
        <v>19</v>
      </c>
      <c r="K55" s="80" t="s">
        <v>1544</v>
      </c>
    </row>
    <row r="56" spans="3:11" x14ac:dyDescent="0.2">
      <c r="C56" s="57" t="s">
        <v>1097</v>
      </c>
      <c r="D56" s="58" t="s">
        <v>1289</v>
      </c>
      <c r="F56" s="60">
        <v>55</v>
      </c>
      <c r="G56" s="30" t="s">
        <v>1289</v>
      </c>
      <c r="H56" s="30" t="s">
        <v>932</v>
      </c>
      <c r="I56" s="30" t="s">
        <v>26</v>
      </c>
      <c r="J56" s="30" t="s">
        <v>19</v>
      </c>
      <c r="K56" s="79" t="s">
        <v>775</v>
      </c>
    </row>
    <row r="57" spans="3:11" x14ac:dyDescent="0.2">
      <c r="C57" s="57" t="s">
        <v>1243</v>
      </c>
      <c r="D57" s="58" t="s">
        <v>1289</v>
      </c>
      <c r="F57" s="60">
        <v>56</v>
      </c>
      <c r="G57" s="30" t="s">
        <v>1289</v>
      </c>
      <c r="H57" s="30" t="s">
        <v>195</v>
      </c>
      <c r="I57" s="30" t="s">
        <v>26</v>
      </c>
      <c r="J57" s="30" t="s">
        <v>14</v>
      </c>
      <c r="K57" s="80" t="s">
        <v>1544</v>
      </c>
    </row>
    <row r="58" spans="3:11" x14ac:dyDescent="0.2">
      <c r="C58" s="57" t="s">
        <v>1025</v>
      </c>
      <c r="D58" s="58" t="s">
        <v>1289</v>
      </c>
      <c r="F58" s="60">
        <v>57</v>
      </c>
      <c r="G58" s="30" t="s">
        <v>1289</v>
      </c>
      <c r="H58" s="30" t="s">
        <v>52</v>
      </c>
      <c r="I58" s="30" t="s">
        <v>26</v>
      </c>
      <c r="J58" s="30" t="s">
        <v>20</v>
      </c>
      <c r="K58" s="80" t="s">
        <v>1544</v>
      </c>
    </row>
    <row r="59" spans="3:11" x14ac:dyDescent="0.2">
      <c r="C59" s="57" t="s">
        <v>5</v>
      </c>
      <c r="D59" s="58" t="s">
        <v>1271</v>
      </c>
      <c r="F59" s="60">
        <v>58</v>
      </c>
      <c r="G59" s="30" t="s">
        <v>1289</v>
      </c>
      <c r="H59" s="30" t="s">
        <v>813</v>
      </c>
      <c r="I59" s="30" t="s">
        <v>9</v>
      </c>
      <c r="J59" s="30" t="s">
        <v>10</v>
      </c>
      <c r="K59" s="79" t="s">
        <v>775</v>
      </c>
    </row>
    <row r="60" spans="3:11" x14ac:dyDescent="0.2">
      <c r="C60" s="59" t="s">
        <v>1123</v>
      </c>
      <c r="D60" s="58" t="s">
        <v>1287</v>
      </c>
      <c r="F60" s="60">
        <v>59</v>
      </c>
      <c r="G60" s="30" t="s">
        <v>1289</v>
      </c>
      <c r="H60" s="30" t="s">
        <v>196</v>
      </c>
      <c r="I60" s="30" t="s">
        <v>26</v>
      </c>
      <c r="J60" s="30" t="s">
        <v>20</v>
      </c>
      <c r="K60" s="79" t="s">
        <v>775</v>
      </c>
    </row>
    <row r="61" spans="3:11" x14ac:dyDescent="0.2">
      <c r="C61" s="59" t="s">
        <v>1008</v>
      </c>
      <c r="D61" s="58" t="s">
        <v>1287</v>
      </c>
      <c r="F61" s="60">
        <v>60</v>
      </c>
      <c r="G61" s="30" t="s">
        <v>1289</v>
      </c>
      <c r="H61" s="30" t="s">
        <v>53</v>
      </c>
      <c r="I61" s="30" t="s">
        <v>24</v>
      </c>
      <c r="J61" s="30" t="s">
        <v>19</v>
      </c>
      <c r="K61" s="80" t="s">
        <v>1544</v>
      </c>
    </row>
    <row r="62" spans="3:11" x14ac:dyDescent="0.2">
      <c r="C62" s="57" t="s">
        <v>294</v>
      </c>
      <c r="D62" s="58" t="s">
        <v>1287</v>
      </c>
      <c r="F62" s="60">
        <v>61</v>
      </c>
      <c r="G62" s="30" t="s">
        <v>1289</v>
      </c>
      <c r="H62" s="30" t="s">
        <v>368</v>
      </c>
      <c r="I62" s="30" t="s">
        <v>26</v>
      </c>
      <c r="J62" s="30" t="s">
        <v>20</v>
      </c>
      <c r="K62" s="80" t="s">
        <v>1544</v>
      </c>
    </row>
    <row r="63" spans="3:11" x14ac:dyDescent="0.2">
      <c r="C63" s="59" t="s">
        <v>295</v>
      </c>
      <c r="D63" s="58" t="s">
        <v>1287</v>
      </c>
      <c r="F63" s="60">
        <v>62</v>
      </c>
      <c r="G63" s="30" t="s">
        <v>1289</v>
      </c>
      <c r="H63" s="30" t="s">
        <v>837</v>
      </c>
      <c r="I63" s="30" t="s">
        <v>9</v>
      </c>
      <c r="J63" s="30" t="s">
        <v>30</v>
      </c>
      <c r="K63" s="79" t="s">
        <v>775</v>
      </c>
    </row>
    <row r="64" spans="3:11" x14ac:dyDescent="0.2">
      <c r="C64" s="59" t="s">
        <v>1517</v>
      </c>
      <c r="D64" s="58" t="s">
        <v>1517</v>
      </c>
      <c r="F64" s="60">
        <v>63</v>
      </c>
      <c r="G64" s="30" t="s">
        <v>1289</v>
      </c>
      <c r="H64" s="30" t="s">
        <v>197</v>
      </c>
      <c r="I64" s="30" t="s">
        <v>26</v>
      </c>
      <c r="J64" s="30" t="s">
        <v>14</v>
      </c>
      <c r="K64" s="80" t="s">
        <v>1544</v>
      </c>
    </row>
    <row r="65" spans="3:11" x14ac:dyDescent="0.2">
      <c r="C65" s="59" t="s">
        <v>1516</v>
      </c>
      <c r="D65" s="58" t="s">
        <v>1516</v>
      </c>
      <c r="F65" s="60">
        <v>64</v>
      </c>
      <c r="G65" s="30" t="s">
        <v>1289</v>
      </c>
      <c r="H65" s="30" t="s">
        <v>1144</v>
      </c>
      <c r="I65" s="30" t="s">
        <v>26</v>
      </c>
      <c r="J65" s="30" t="s">
        <v>11</v>
      </c>
      <c r="K65" s="79" t="s">
        <v>775</v>
      </c>
    </row>
    <row r="66" spans="3:11" x14ac:dyDescent="0.2">
      <c r="C66" s="59" t="s">
        <v>1518</v>
      </c>
      <c r="D66" s="58" t="s">
        <v>1518</v>
      </c>
      <c r="F66" s="60">
        <v>65</v>
      </c>
      <c r="G66" s="30" t="s">
        <v>1289</v>
      </c>
      <c r="H66" s="30" t="s">
        <v>271</v>
      </c>
      <c r="I66" s="30" t="s">
        <v>529</v>
      </c>
      <c r="J66" s="30" t="s">
        <v>19</v>
      </c>
      <c r="K66" s="79" t="s">
        <v>775</v>
      </c>
    </row>
    <row r="67" spans="3:11" x14ac:dyDescent="0.2">
      <c r="C67" s="59" t="s">
        <v>3</v>
      </c>
      <c r="D67" s="58" t="s">
        <v>1266</v>
      </c>
      <c r="F67" s="60">
        <v>66</v>
      </c>
      <c r="G67" s="30" t="s">
        <v>1289</v>
      </c>
      <c r="H67" s="30" t="s">
        <v>54</v>
      </c>
      <c r="I67" s="30" t="s">
        <v>26</v>
      </c>
      <c r="J67" s="30" t="s">
        <v>20</v>
      </c>
      <c r="K67" s="80" t="s">
        <v>1544</v>
      </c>
    </row>
    <row r="68" spans="3:11" x14ac:dyDescent="0.2">
      <c r="C68" s="59" t="s">
        <v>1171</v>
      </c>
      <c r="D68" s="58" t="s">
        <v>1171</v>
      </c>
      <c r="F68" s="60">
        <v>67</v>
      </c>
      <c r="G68" s="30" t="s">
        <v>1289</v>
      </c>
      <c r="H68" s="30" t="s">
        <v>198</v>
      </c>
      <c r="I68" s="30" t="s">
        <v>1007</v>
      </c>
      <c r="J68" s="30" t="s">
        <v>19</v>
      </c>
      <c r="K68" s="80" t="s">
        <v>1544</v>
      </c>
    </row>
    <row r="69" spans="3:11" x14ac:dyDescent="0.2">
      <c r="C69" s="59" t="s">
        <v>1391</v>
      </c>
      <c r="D69" s="58" t="s">
        <v>1391</v>
      </c>
      <c r="F69" s="60">
        <v>68</v>
      </c>
      <c r="G69" s="30" t="s">
        <v>1289</v>
      </c>
      <c r="H69" s="30" t="s">
        <v>55</v>
      </c>
      <c r="I69" s="30" t="s">
        <v>26</v>
      </c>
      <c r="J69" s="30" t="s">
        <v>19</v>
      </c>
      <c r="K69" s="80" t="s">
        <v>1544</v>
      </c>
    </row>
    <row r="70" spans="3:11" x14ac:dyDescent="0.2">
      <c r="C70" s="59" t="s">
        <v>517</v>
      </c>
      <c r="D70" s="58" t="s">
        <v>1290</v>
      </c>
      <c r="F70" s="60">
        <v>69</v>
      </c>
      <c r="G70" s="30" t="s">
        <v>1289</v>
      </c>
      <c r="H70" s="30" t="s">
        <v>56</v>
      </c>
      <c r="I70" s="30" t="s">
        <v>26</v>
      </c>
      <c r="J70" s="30" t="s">
        <v>19</v>
      </c>
      <c r="K70" s="80" t="s">
        <v>1544</v>
      </c>
    </row>
    <row r="71" spans="3:11" x14ac:dyDescent="0.2">
      <c r="C71" s="59" t="s">
        <v>1372</v>
      </c>
      <c r="D71" s="58" t="s">
        <v>1372</v>
      </c>
      <c r="F71" s="60">
        <v>70</v>
      </c>
      <c r="G71" s="30" t="s">
        <v>1289</v>
      </c>
      <c r="H71" s="30" t="s">
        <v>57</v>
      </c>
      <c r="I71" s="30" t="s">
        <v>26</v>
      </c>
      <c r="J71" s="30" t="s">
        <v>19</v>
      </c>
      <c r="K71" s="80" t="s">
        <v>1544</v>
      </c>
    </row>
    <row r="72" spans="3:11" x14ac:dyDescent="0.2">
      <c r="C72" s="59" t="s">
        <v>981</v>
      </c>
      <c r="D72" s="58" t="s">
        <v>1272</v>
      </c>
      <c r="F72" s="60">
        <v>71</v>
      </c>
      <c r="G72" s="30" t="s">
        <v>1289</v>
      </c>
      <c r="H72" s="30" t="s">
        <v>58</v>
      </c>
      <c r="I72" s="30" t="s">
        <v>26</v>
      </c>
      <c r="J72" s="30" t="s">
        <v>19</v>
      </c>
      <c r="K72" s="80" t="s">
        <v>1544</v>
      </c>
    </row>
    <row r="73" spans="3:11" x14ac:dyDescent="0.2">
      <c r="C73" s="59" t="s">
        <v>983</v>
      </c>
      <c r="D73" s="58" t="s">
        <v>1273</v>
      </c>
      <c r="F73" s="60">
        <v>72</v>
      </c>
      <c r="G73" s="30" t="s">
        <v>1289</v>
      </c>
      <c r="H73" s="30" t="s">
        <v>59</v>
      </c>
      <c r="I73" s="30" t="s">
        <v>781</v>
      </c>
      <c r="J73" s="30" t="s">
        <v>12</v>
      </c>
      <c r="K73" s="80" t="s">
        <v>1544</v>
      </c>
    </row>
    <row r="74" spans="3:11" x14ac:dyDescent="0.2">
      <c r="C74" s="57" t="s">
        <v>527</v>
      </c>
      <c r="D74" s="58" t="s">
        <v>1289</v>
      </c>
      <c r="F74" s="60">
        <v>73</v>
      </c>
      <c r="G74" s="30" t="s">
        <v>1289</v>
      </c>
      <c r="H74" s="30" t="s">
        <v>272</v>
      </c>
      <c r="I74" s="30" t="s">
        <v>9</v>
      </c>
      <c r="J74" s="30" t="s">
        <v>19</v>
      </c>
      <c r="K74" s="79" t="s">
        <v>775</v>
      </c>
    </row>
    <row r="75" spans="3:11" x14ac:dyDescent="0.2">
      <c r="C75" s="59" t="s">
        <v>538</v>
      </c>
      <c r="D75" s="58" t="s">
        <v>538</v>
      </c>
      <c r="F75" s="60">
        <v>74</v>
      </c>
      <c r="G75" s="30" t="s">
        <v>1289</v>
      </c>
      <c r="H75" s="30" t="s">
        <v>60</v>
      </c>
      <c r="I75" s="30" t="s">
        <v>26</v>
      </c>
      <c r="J75" s="30" t="s">
        <v>19</v>
      </c>
      <c r="K75" s="80" t="s">
        <v>1544</v>
      </c>
    </row>
    <row r="76" spans="3:11" x14ac:dyDescent="0.2">
      <c r="C76" s="59" t="s">
        <v>1098</v>
      </c>
      <c r="D76" s="58" t="s">
        <v>1275</v>
      </c>
      <c r="F76" s="60">
        <v>75</v>
      </c>
      <c r="G76" s="30" t="s">
        <v>1289</v>
      </c>
      <c r="H76" s="30" t="s">
        <v>913</v>
      </c>
      <c r="I76" s="30" t="s">
        <v>26</v>
      </c>
      <c r="J76" s="30" t="s">
        <v>8</v>
      </c>
      <c r="K76" s="80" t="s">
        <v>1544</v>
      </c>
    </row>
    <row r="77" spans="3:11" x14ac:dyDescent="0.2">
      <c r="C77" s="59" t="s">
        <v>1443</v>
      </c>
      <c r="D77" s="58" t="s">
        <v>1289</v>
      </c>
      <c r="F77" s="60">
        <v>76</v>
      </c>
      <c r="G77" s="30" t="s">
        <v>1289</v>
      </c>
      <c r="H77" s="30" t="s">
        <v>61</v>
      </c>
      <c r="I77" s="30" t="s">
        <v>1132</v>
      </c>
      <c r="J77" s="30" t="s">
        <v>8</v>
      </c>
      <c r="K77" s="80" t="s">
        <v>1544</v>
      </c>
    </row>
    <row r="78" spans="3:11" x14ac:dyDescent="0.2">
      <c r="C78" s="59" t="s">
        <v>1421</v>
      </c>
      <c r="D78" s="58" t="s">
        <v>1289</v>
      </c>
      <c r="F78" s="60">
        <v>77</v>
      </c>
      <c r="G78" s="30" t="s">
        <v>1289</v>
      </c>
      <c r="H78" s="30" t="s">
        <v>369</v>
      </c>
      <c r="I78" s="30" t="s">
        <v>26</v>
      </c>
      <c r="J78" s="30" t="s">
        <v>14</v>
      </c>
      <c r="K78" s="80" t="s">
        <v>1544</v>
      </c>
    </row>
    <row r="79" spans="3:11" x14ac:dyDescent="0.2">
      <c r="C79" s="57" t="s">
        <v>169</v>
      </c>
      <c r="D79" s="58" t="s">
        <v>1289</v>
      </c>
      <c r="F79" s="60">
        <v>78</v>
      </c>
      <c r="G79" s="30" t="s">
        <v>1289</v>
      </c>
      <c r="H79" s="30" t="s">
        <v>199</v>
      </c>
      <c r="I79" s="30" t="s">
        <v>529</v>
      </c>
      <c r="J79" s="30" t="s">
        <v>19</v>
      </c>
      <c r="K79" s="79" t="s">
        <v>775</v>
      </c>
    </row>
    <row r="80" spans="3:11" x14ac:dyDescent="0.2">
      <c r="C80" s="59" t="s">
        <v>1366</v>
      </c>
      <c r="D80" s="58" t="s">
        <v>1288</v>
      </c>
      <c r="F80" s="60">
        <v>79</v>
      </c>
      <c r="G80" s="30" t="s">
        <v>1289</v>
      </c>
      <c r="H80" s="30" t="s">
        <v>62</v>
      </c>
      <c r="I80" s="30" t="s">
        <v>980</v>
      </c>
      <c r="J80" s="30" t="s">
        <v>19</v>
      </c>
      <c r="K80" s="80" t="s">
        <v>1544</v>
      </c>
    </row>
    <row r="81" spans="1:11" x14ac:dyDescent="0.2">
      <c r="C81" s="57" t="s">
        <v>528</v>
      </c>
      <c r="D81" s="58" t="s">
        <v>1274</v>
      </c>
      <c r="F81" s="60">
        <v>80</v>
      </c>
      <c r="G81" s="30" t="s">
        <v>1289</v>
      </c>
      <c r="H81" s="30" t="s">
        <v>63</v>
      </c>
      <c r="I81" s="30" t="s">
        <v>24</v>
      </c>
      <c r="J81" s="30" t="s">
        <v>19</v>
      </c>
      <c r="K81" s="80" t="s">
        <v>1544</v>
      </c>
    </row>
    <row r="82" spans="1:11" x14ac:dyDescent="0.2">
      <c r="C82" s="59" t="s">
        <v>1373</v>
      </c>
      <c r="D82" s="58" t="s">
        <v>1288</v>
      </c>
      <c r="F82" s="60">
        <v>81</v>
      </c>
      <c r="G82" s="30" t="s">
        <v>1289</v>
      </c>
      <c r="H82" s="30" t="s">
        <v>200</v>
      </c>
      <c r="I82" s="30" t="s">
        <v>24</v>
      </c>
      <c r="J82" s="30" t="s">
        <v>11</v>
      </c>
      <c r="K82" s="80" t="s">
        <v>1547</v>
      </c>
    </row>
    <row r="83" spans="1:11" x14ac:dyDescent="0.2">
      <c r="C83" s="59" t="s">
        <v>1374</v>
      </c>
      <c r="D83" s="58" t="s">
        <v>1288</v>
      </c>
      <c r="F83" s="60">
        <v>82</v>
      </c>
      <c r="G83" s="30" t="s">
        <v>1289</v>
      </c>
      <c r="H83" s="30" t="s">
        <v>64</v>
      </c>
      <c r="I83" s="30" t="s">
        <v>24</v>
      </c>
      <c r="J83" s="30" t="s">
        <v>19</v>
      </c>
      <c r="K83" s="80" t="s">
        <v>1544</v>
      </c>
    </row>
    <row r="84" spans="1:11" x14ac:dyDescent="0.2">
      <c r="C84" s="59" t="s">
        <v>1034</v>
      </c>
      <c r="D84" s="58" t="s">
        <v>1266</v>
      </c>
      <c r="F84" s="60">
        <v>83</v>
      </c>
      <c r="G84" s="30" t="s">
        <v>1289</v>
      </c>
      <c r="H84" s="30" t="s">
        <v>364</v>
      </c>
      <c r="I84" s="30" t="s">
        <v>26</v>
      </c>
      <c r="J84" s="30" t="s">
        <v>16</v>
      </c>
      <c r="K84" s="80" t="s">
        <v>1544</v>
      </c>
    </row>
    <row r="85" spans="1:11" x14ac:dyDescent="0.2">
      <c r="C85" s="57" t="s">
        <v>918</v>
      </c>
      <c r="D85" s="58" t="s">
        <v>1276</v>
      </c>
      <c r="F85" s="60">
        <v>84</v>
      </c>
      <c r="G85" s="30" t="s">
        <v>1289</v>
      </c>
      <c r="H85" s="30" t="s">
        <v>65</v>
      </c>
      <c r="I85" s="30" t="s">
        <v>26</v>
      </c>
      <c r="J85" s="30" t="s">
        <v>8</v>
      </c>
      <c r="K85" s="80" t="s">
        <v>1544</v>
      </c>
    </row>
    <row r="86" spans="1:11" x14ac:dyDescent="0.2">
      <c r="C86" s="59" t="s">
        <v>1371</v>
      </c>
      <c r="D86" s="58" t="s">
        <v>1371</v>
      </c>
      <c r="F86" s="60">
        <v>85</v>
      </c>
      <c r="G86" s="30" t="s">
        <v>1289</v>
      </c>
      <c r="H86" s="30" t="s">
        <v>201</v>
      </c>
      <c r="I86" s="30" t="s">
        <v>9</v>
      </c>
      <c r="J86" s="30" t="s">
        <v>20</v>
      </c>
      <c r="K86" s="79" t="s">
        <v>775</v>
      </c>
    </row>
    <row r="87" spans="1:11" ht="12.75" thickBot="1" x14ac:dyDescent="0.25">
      <c r="C87" s="61" t="s">
        <v>296</v>
      </c>
      <c r="D87" s="62" t="s">
        <v>1289</v>
      </c>
      <c r="F87" s="60">
        <v>86</v>
      </c>
      <c r="G87" s="30" t="s">
        <v>1289</v>
      </c>
      <c r="H87" s="30" t="s">
        <v>814</v>
      </c>
      <c r="I87" s="30" t="s">
        <v>26</v>
      </c>
      <c r="J87" s="30" t="s">
        <v>11</v>
      </c>
      <c r="K87" s="80" t="s">
        <v>1544</v>
      </c>
    </row>
    <row r="88" spans="1:11" x14ac:dyDescent="0.2">
      <c r="C88" s="29"/>
      <c r="F88" s="60">
        <v>87</v>
      </c>
      <c r="G88" s="30" t="s">
        <v>1289</v>
      </c>
      <c r="H88" s="30" t="s">
        <v>66</v>
      </c>
      <c r="I88" s="30" t="s">
        <v>26</v>
      </c>
      <c r="J88" s="30" t="s">
        <v>10</v>
      </c>
      <c r="K88" s="80" t="s">
        <v>1544</v>
      </c>
    </row>
    <row r="89" spans="1:11" x14ac:dyDescent="0.2">
      <c r="C89" s="29"/>
      <c r="F89" s="60">
        <v>88</v>
      </c>
      <c r="G89" s="30" t="s">
        <v>1289</v>
      </c>
      <c r="H89" s="30" t="s">
        <v>370</v>
      </c>
      <c r="I89" s="30" t="s">
        <v>26</v>
      </c>
      <c r="J89" s="30" t="s">
        <v>10</v>
      </c>
      <c r="K89" s="80" t="s">
        <v>1544</v>
      </c>
    </row>
    <row r="90" spans="1:11" x14ac:dyDescent="0.2">
      <c r="C90" s="29"/>
      <c r="F90" s="60">
        <v>89</v>
      </c>
      <c r="G90" s="30" t="s">
        <v>1289</v>
      </c>
      <c r="H90" s="30" t="s">
        <v>399</v>
      </c>
      <c r="I90" s="30" t="s">
        <v>9</v>
      </c>
      <c r="J90" s="30" t="s">
        <v>10</v>
      </c>
      <c r="K90" s="79" t="s">
        <v>775</v>
      </c>
    </row>
    <row r="91" spans="1:11" x14ac:dyDescent="0.2">
      <c r="C91" s="29"/>
      <c r="F91" s="60">
        <v>90</v>
      </c>
      <c r="G91" s="30" t="s">
        <v>1289</v>
      </c>
      <c r="H91" s="30" t="s">
        <v>67</v>
      </c>
      <c r="I91" s="30" t="s">
        <v>26</v>
      </c>
      <c r="J91" s="30" t="s">
        <v>19</v>
      </c>
      <c r="K91" s="80" t="s">
        <v>1544</v>
      </c>
    </row>
    <row r="92" spans="1:11" x14ac:dyDescent="0.2">
      <c r="C92" s="29"/>
      <c r="F92" s="60">
        <v>91</v>
      </c>
      <c r="G92" s="30" t="s">
        <v>1289</v>
      </c>
      <c r="H92" s="30" t="s">
        <v>68</v>
      </c>
      <c r="I92" s="30" t="s">
        <v>26</v>
      </c>
      <c r="J92" s="30" t="s">
        <v>19</v>
      </c>
      <c r="K92" s="80" t="s">
        <v>1544</v>
      </c>
    </row>
    <row r="93" spans="1:11" x14ac:dyDescent="0.2">
      <c r="C93" s="29"/>
      <c r="F93" s="60">
        <v>92</v>
      </c>
      <c r="G93" s="30">
        <v>1087488720</v>
      </c>
      <c r="H93" s="30" t="s">
        <v>421</v>
      </c>
      <c r="I93" s="30" t="s">
        <v>529</v>
      </c>
      <c r="J93" s="30" t="s">
        <v>14</v>
      </c>
      <c r="K93" s="80" t="s">
        <v>1544</v>
      </c>
    </row>
    <row r="94" spans="1:11" x14ac:dyDescent="0.2">
      <c r="C94" s="29"/>
      <c r="F94" s="60">
        <v>93</v>
      </c>
      <c r="G94" s="30" t="s">
        <v>1289</v>
      </c>
      <c r="H94" s="30" t="s">
        <v>69</v>
      </c>
      <c r="I94" s="30" t="s">
        <v>980</v>
      </c>
      <c r="J94" s="30" t="s">
        <v>19</v>
      </c>
      <c r="K94" s="80" t="s">
        <v>1544</v>
      </c>
    </row>
    <row r="95" spans="1:11" x14ac:dyDescent="0.2">
      <c r="C95" s="29"/>
      <c r="F95" s="60">
        <v>94</v>
      </c>
      <c r="G95" s="30" t="s">
        <v>1289</v>
      </c>
      <c r="H95" s="30" t="s">
        <v>815</v>
      </c>
      <c r="I95" s="30" t="s">
        <v>26</v>
      </c>
      <c r="J95" s="30" t="s">
        <v>14</v>
      </c>
      <c r="K95" s="80" t="s">
        <v>1543</v>
      </c>
    </row>
    <row r="96" spans="1:11" x14ac:dyDescent="0.2">
      <c r="A96" s="65" t="s">
        <v>7</v>
      </c>
      <c r="B96" s="63" t="s">
        <v>1</v>
      </c>
      <c r="C96" s="38"/>
      <c r="D96" s="48"/>
      <c r="F96" s="60">
        <v>95</v>
      </c>
      <c r="G96" s="30" t="s">
        <v>1289</v>
      </c>
      <c r="H96" s="30" t="s">
        <v>70</v>
      </c>
      <c r="I96" s="30" t="s">
        <v>26</v>
      </c>
      <c r="J96" s="30" t="s">
        <v>19</v>
      </c>
      <c r="K96" s="80" t="s">
        <v>1544</v>
      </c>
    </row>
    <row r="97" spans="1:11" x14ac:dyDescent="0.2">
      <c r="A97" s="66" t="s">
        <v>619</v>
      </c>
      <c r="B97" s="30" t="s">
        <v>268</v>
      </c>
      <c r="C97" s="38"/>
      <c r="D97" s="48"/>
      <c r="F97" s="60">
        <v>96</v>
      </c>
      <c r="G97" s="30" t="s">
        <v>1289</v>
      </c>
      <c r="H97" s="30" t="s">
        <v>71</v>
      </c>
      <c r="I97" s="30" t="s">
        <v>26</v>
      </c>
      <c r="J97" s="30" t="s">
        <v>11</v>
      </c>
      <c r="K97" s="80" t="s">
        <v>1544</v>
      </c>
    </row>
    <row r="98" spans="1:11" x14ac:dyDescent="0.2">
      <c r="A98" s="66" t="s">
        <v>651</v>
      </c>
      <c r="B98" s="68" t="s">
        <v>649</v>
      </c>
      <c r="C98" s="47"/>
      <c r="D98" s="50"/>
      <c r="F98" s="60">
        <v>97</v>
      </c>
      <c r="G98" s="30">
        <v>8161795</v>
      </c>
      <c r="H98" s="30" t="s">
        <v>413</v>
      </c>
      <c r="I98" s="30" t="s">
        <v>26</v>
      </c>
      <c r="J98" s="30" t="s">
        <v>20</v>
      </c>
      <c r="K98" s="80" t="s">
        <v>1544</v>
      </c>
    </row>
    <row r="99" spans="1:11" x14ac:dyDescent="0.2">
      <c r="A99" s="66" t="s">
        <v>562</v>
      </c>
      <c r="B99" s="68" t="s">
        <v>1354</v>
      </c>
      <c r="C99" s="38"/>
      <c r="D99" s="48"/>
      <c r="F99" s="60">
        <v>98</v>
      </c>
      <c r="G99" s="30" t="s">
        <v>1289</v>
      </c>
      <c r="H99" s="30" t="s">
        <v>72</v>
      </c>
      <c r="I99" s="30" t="s">
        <v>1170</v>
      </c>
      <c r="J99" s="30" t="s">
        <v>19</v>
      </c>
      <c r="K99" s="80" t="s">
        <v>1544</v>
      </c>
    </row>
    <row r="100" spans="1:11" x14ac:dyDescent="0.2">
      <c r="A100" s="66" t="s">
        <v>299</v>
      </c>
      <c r="B100" s="30" t="s">
        <v>988</v>
      </c>
      <c r="C100" s="38"/>
      <c r="D100" s="48"/>
      <c r="F100" s="60">
        <v>99</v>
      </c>
      <c r="G100" s="30" t="s">
        <v>1289</v>
      </c>
      <c r="H100" s="30" t="s">
        <v>73</v>
      </c>
      <c r="I100" s="30" t="s">
        <v>26</v>
      </c>
      <c r="J100" s="30" t="s">
        <v>19</v>
      </c>
      <c r="K100" s="80" t="s">
        <v>1544</v>
      </c>
    </row>
    <row r="101" spans="1:11" x14ac:dyDescent="0.2">
      <c r="A101" s="66" t="s">
        <v>561</v>
      </c>
      <c r="B101" s="30" t="s">
        <v>562</v>
      </c>
      <c r="C101" s="38"/>
      <c r="D101" s="48"/>
      <c r="F101" s="60">
        <v>100</v>
      </c>
      <c r="G101" s="30" t="s">
        <v>1289</v>
      </c>
      <c r="H101" s="30" t="s">
        <v>74</v>
      </c>
      <c r="I101" s="30" t="s">
        <v>26</v>
      </c>
      <c r="J101" s="30" t="s">
        <v>14</v>
      </c>
      <c r="K101" s="80" t="s">
        <v>1544</v>
      </c>
    </row>
    <row r="102" spans="1:11" x14ac:dyDescent="0.2">
      <c r="A102" s="66" t="s">
        <v>1056</v>
      </c>
      <c r="B102" s="69" t="s">
        <v>1343</v>
      </c>
      <c r="C102" s="38"/>
      <c r="D102" s="48"/>
      <c r="F102" s="60">
        <v>101</v>
      </c>
      <c r="G102" s="30" t="s">
        <v>1289</v>
      </c>
      <c r="H102" s="30" t="s">
        <v>75</v>
      </c>
      <c r="I102" s="30" t="s">
        <v>26</v>
      </c>
      <c r="J102" s="30" t="s">
        <v>12</v>
      </c>
      <c r="K102" s="80" t="s">
        <v>1544</v>
      </c>
    </row>
    <row r="103" spans="1:11" x14ac:dyDescent="0.2">
      <c r="A103" s="66" t="s">
        <v>722</v>
      </c>
      <c r="B103" s="30" t="s">
        <v>1069</v>
      </c>
      <c r="C103" s="38"/>
      <c r="D103" s="48"/>
      <c r="F103" s="60">
        <v>102</v>
      </c>
      <c r="G103" s="30" t="s">
        <v>1289</v>
      </c>
      <c r="H103" s="30" t="s">
        <v>76</v>
      </c>
      <c r="I103" s="30" t="s">
        <v>26</v>
      </c>
      <c r="J103" s="30" t="s">
        <v>20</v>
      </c>
      <c r="K103" s="80" t="s">
        <v>1544</v>
      </c>
    </row>
    <row r="104" spans="1:11" x14ac:dyDescent="0.2">
      <c r="A104" s="66" t="s">
        <v>1351</v>
      </c>
      <c r="B104" s="32" t="s">
        <v>1252</v>
      </c>
      <c r="C104" s="38"/>
      <c r="D104" s="48"/>
      <c r="F104" s="60">
        <v>103</v>
      </c>
      <c r="G104" s="30" t="s">
        <v>1289</v>
      </c>
      <c r="H104" s="30" t="s">
        <v>77</v>
      </c>
      <c r="I104" s="30" t="s">
        <v>26</v>
      </c>
      <c r="J104" s="30" t="s">
        <v>20</v>
      </c>
      <c r="K104" s="80" t="s">
        <v>1544</v>
      </c>
    </row>
    <row r="105" spans="1:11" x14ac:dyDescent="0.2">
      <c r="A105" s="66" t="s">
        <v>1352</v>
      </c>
      <c r="B105" s="30" t="s">
        <v>996</v>
      </c>
      <c r="C105" s="38"/>
      <c r="D105" s="48"/>
      <c r="F105" s="60">
        <v>104</v>
      </c>
      <c r="G105" s="30" t="s">
        <v>1289</v>
      </c>
      <c r="H105" s="30" t="s">
        <v>202</v>
      </c>
      <c r="I105" s="30" t="s">
        <v>9</v>
      </c>
      <c r="J105" s="30" t="s">
        <v>11</v>
      </c>
      <c r="K105" s="79" t="s">
        <v>775</v>
      </c>
    </row>
    <row r="106" spans="1:11" x14ac:dyDescent="0.2">
      <c r="A106" s="66" t="s">
        <v>652</v>
      </c>
      <c r="B106" s="68" t="s">
        <v>269</v>
      </c>
      <c r="C106" s="38"/>
      <c r="D106" s="48"/>
      <c r="F106" s="60">
        <v>105</v>
      </c>
      <c r="G106" s="30" t="s">
        <v>1289</v>
      </c>
      <c r="H106" s="30" t="s">
        <v>203</v>
      </c>
      <c r="I106" s="30" t="s">
        <v>26</v>
      </c>
      <c r="J106" s="30" t="s">
        <v>20</v>
      </c>
      <c r="K106" s="79" t="s">
        <v>775</v>
      </c>
    </row>
    <row r="107" spans="1:11" x14ac:dyDescent="0.2">
      <c r="A107" s="66" t="s">
        <v>951</v>
      </c>
      <c r="B107" s="68" t="s">
        <v>966</v>
      </c>
      <c r="C107" s="38"/>
      <c r="D107" s="48"/>
      <c r="F107" s="60">
        <v>106</v>
      </c>
      <c r="G107" s="30" t="s">
        <v>1289</v>
      </c>
      <c r="H107" s="30" t="s">
        <v>78</v>
      </c>
      <c r="I107" s="30" t="s">
        <v>26</v>
      </c>
      <c r="J107" s="30" t="s">
        <v>11</v>
      </c>
      <c r="K107" s="80" t="s">
        <v>1544</v>
      </c>
    </row>
    <row r="108" spans="1:11" x14ac:dyDescent="0.2">
      <c r="A108" s="66" t="s">
        <v>616</v>
      </c>
      <c r="B108" s="68" t="s">
        <v>588</v>
      </c>
      <c r="C108" s="38"/>
      <c r="D108" s="48"/>
      <c r="F108" s="60">
        <v>107</v>
      </c>
      <c r="G108" s="30" t="s">
        <v>1289</v>
      </c>
      <c r="H108" s="30" t="s">
        <v>204</v>
      </c>
      <c r="I108" s="30" t="s">
        <v>9</v>
      </c>
      <c r="J108" s="30" t="s">
        <v>16</v>
      </c>
      <c r="K108" s="79" t="s">
        <v>775</v>
      </c>
    </row>
    <row r="109" spans="1:11" x14ac:dyDescent="0.2">
      <c r="A109" s="67" t="s">
        <v>1244</v>
      </c>
      <c r="B109" s="68" t="s">
        <v>290</v>
      </c>
      <c r="C109" s="38"/>
      <c r="D109" s="48"/>
      <c r="F109" s="60">
        <v>108</v>
      </c>
      <c r="G109" s="30" t="s">
        <v>1289</v>
      </c>
      <c r="H109" s="30" t="s">
        <v>79</v>
      </c>
      <c r="I109" s="30" t="s">
        <v>26</v>
      </c>
      <c r="J109" s="30" t="s">
        <v>19</v>
      </c>
      <c r="K109" s="80" t="s">
        <v>1544</v>
      </c>
    </row>
    <row r="110" spans="1:11" x14ac:dyDescent="0.2">
      <c r="A110" s="66" t="s">
        <v>615</v>
      </c>
      <c r="B110" s="68" t="s">
        <v>574</v>
      </c>
      <c r="C110" s="38"/>
      <c r="D110" s="48"/>
      <c r="F110" s="60">
        <v>109</v>
      </c>
      <c r="G110" s="30" t="s">
        <v>1289</v>
      </c>
      <c r="H110" s="30" t="s">
        <v>371</v>
      </c>
      <c r="I110" s="30" t="s">
        <v>26</v>
      </c>
      <c r="J110" s="30" t="s">
        <v>12</v>
      </c>
      <c r="K110" s="80" t="s">
        <v>1544</v>
      </c>
    </row>
    <row r="111" spans="1:11" x14ac:dyDescent="0.2">
      <c r="A111" s="66" t="s">
        <v>653</v>
      </c>
      <c r="B111" s="68" t="s">
        <v>719</v>
      </c>
      <c r="C111" s="38"/>
      <c r="D111" s="48"/>
      <c r="F111" s="60">
        <v>110</v>
      </c>
      <c r="G111" s="30" t="s">
        <v>1289</v>
      </c>
      <c r="H111" s="30" t="s">
        <v>80</v>
      </c>
      <c r="I111" s="30" t="s">
        <v>26</v>
      </c>
      <c r="J111" s="30" t="s">
        <v>8</v>
      </c>
      <c r="K111" s="80" t="s">
        <v>1544</v>
      </c>
    </row>
    <row r="112" spans="1:11" x14ac:dyDescent="0.2">
      <c r="A112" s="66" t="s">
        <v>542</v>
      </c>
      <c r="B112" s="68" t="s">
        <v>904</v>
      </c>
      <c r="C112" s="38"/>
      <c r="D112" s="48"/>
      <c r="F112" s="60">
        <v>111</v>
      </c>
      <c r="G112" s="30" t="s">
        <v>1289</v>
      </c>
      <c r="H112" s="30" t="s">
        <v>205</v>
      </c>
      <c r="I112" s="30" t="s">
        <v>26</v>
      </c>
      <c r="J112" s="30" t="s">
        <v>14</v>
      </c>
      <c r="K112" s="80" t="s">
        <v>1544</v>
      </c>
    </row>
    <row r="113" spans="1:11" x14ac:dyDescent="0.2">
      <c r="A113" s="66" t="s">
        <v>300</v>
      </c>
      <c r="B113" s="30" t="s">
        <v>567</v>
      </c>
      <c r="C113" s="38"/>
      <c r="D113" s="48"/>
      <c r="F113" s="60">
        <v>112</v>
      </c>
      <c r="G113" s="30" t="s">
        <v>1289</v>
      </c>
      <c r="H113" s="30" t="s">
        <v>81</v>
      </c>
      <c r="I113" s="30" t="s">
        <v>26</v>
      </c>
      <c r="J113" s="30" t="s">
        <v>10</v>
      </c>
      <c r="K113" s="80" t="s">
        <v>1544</v>
      </c>
    </row>
    <row r="114" spans="1:11" ht="14.25" x14ac:dyDescent="0.2">
      <c r="A114" s="66" t="s">
        <v>301</v>
      </c>
      <c r="B114" s="70" t="s">
        <v>1465</v>
      </c>
      <c r="C114" s="38"/>
      <c r="D114" s="48"/>
      <c r="F114" s="60">
        <v>113</v>
      </c>
      <c r="G114" s="30" t="s">
        <v>1289</v>
      </c>
      <c r="H114" s="30" t="s">
        <v>82</v>
      </c>
      <c r="I114" s="30" t="s">
        <v>24</v>
      </c>
      <c r="J114" s="30" t="s">
        <v>19</v>
      </c>
      <c r="K114" s="80" t="s">
        <v>1544</v>
      </c>
    </row>
    <row r="115" spans="1:11" x14ac:dyDescent="0.2">
      <c r="A115" s="37" t="s">
        <v>1212</v>
      </c>
      <c r="B115" s="30" t="s">
        <v>1137</v>
      </c>
      <c r="C115" s="38"/>
      <c r="D115" s="48"/>
      <c r="F115" s="60">
        <v>114</v>
      </c>
      <c r="G115" s="30" t="s">
        <v>1289</v>
      </c>
      <c r="H115" s="30" t="s">
        <v>83</v>
      </c>
      <c r="I115" s="30" t="s">
        <v>781</v>
      </c>
      <c r="J115" s="30" t="s">
        <v>8</v>
      </c>
      <c r="K115" s="80" t="s">
        <v>1544</v>
      </c>
    </row>
    <row r="116" spans="1:11" x14ac:dyDescent="0.2">
      <c r="A116" s="66" t="s">
        <v>613</v>
      </c>
      <c r="B116" s="68" t="s">
        <v>1353</v>
      </c>
      <c r="C116" s="38"/>
      <c r="D116" s="48"/>
      <c r="F116" s="60">
        <v>115</v>
      </c>
      <c r="G116" s="30" t="s">
        <v>1289</v>
      </c>
      <c r="H116" s="30" t="s">
        <v>84</v>
      </c>
      <c r="I116" s="30" t="s">
        <v>26</v>
      </c>
      <c r="J116" s="30" t="s">
        <v>8</v>
      </c>
      <c r="K116" s="80" t="s">
        <v>1544</v>
      </c>
    </row>
    <row r="117" spans="1:11" x14ac:dyDescent="0.2">
      <c r="A117" s="37" t="s">
        <v>1020</v>
      </c>
      <c r="B117" s="30" t="s">
        <v>865</v>
      </c>
      <c r="C117" s="38"/>
      <c r="D117" s="48"/>
      <c r="F117" s="60">
        <v>116</v>
      </c>
      <c r="G117" s="30" t="s">
        <v>1289</v>
      </c>
      <c r="H117" s="30" t="s">
        <v>85</v>
      </c>
      <c r="I117" s="30" t="s">
        <v>781</v>
      </c>
      <c r="J117" s="30" t="s">
        <v>19</v>
      </c>
      <c r="K117" s="80" t="s">
        <v>1544</v>
      </c>
    </row>
    <row r="118" spans="1:11" x14ac:dyDescent="0.2">
      <c r="A118" s="66" t="s">
        <v>622</v>
      </c>
      <c r="B118" s="30" t="s">
        <v>989</v>
      </c>
      <c r="C118" s="38"/>
      <c r="D118" s="48"/>
      <c r="F118" s="60">
        <v>117</v>
      </c>
      <c r="G118" s="30" t="s">
        <v>1289</v>
      </c>
      <c r="H118" s="30" t="s">
        <v>206</v>
      </c>
      <c r="I118" s="30" t="s">
        <v>9</v>
      </c>
      <c r="J118" s="30" t="s">
        <v>12</v>
      </c>
      <c r="K118" s="79" t="s">
        <v>775</v>
      </c>
    </row>
    <row r="119" spans="1:11" x14ac:dyDescent="0.2">
      <c r="A119" s="66" t="s">
        <v>560</v>
      </c>
      <c r="B119" s="32" t="s">
        <v>1183</v>
      </c>
      <c r="C119" s="38"/>
      <c r="D119" s="48"/>
      <c r="F119" s="60">
        <v>118</v>
      </c>
      <c r="G119" s="30" t="s">
        <v>1289</v>
      </c>
      <c r="H119" s="30" t="s">
        <v>86</v>
      </c>
      <c r="I119" s="30" t="s">
        <v>26</v>
      </c>
      <c r="J119" s="30" t="s">
        <v>16</v>
      </c>
      <c r="K119" s="80" t="s">
        <v>1544</v>
      </c>
    </row>
    <row r="120" spans="1:11" x14ac:dyDescent="0.2">
      <c r="A120" s="66" t="s">
        <v>1356</v>
      </c>
      <c r="B120" s="30" t="s">
        <v>573</v>
      </c>
      <c r="C120" s="38"/>
      <c r="D120" s="48"/>
      <c r="F120" s="60">
        <v>119</v>
      </c>
      <c r="G120" s="30" t="s">
        <v>1289</v>
      </c>
      <c r="H120" s="30" t="s">
        <v>816</v>
      </c>
      <c r="I120" s="30" t="s">
        <v>26</v>
      </c>
      <c r="J120" s="30" t="s">
        <v>19</v>
      </c>
      <c r="K120" s="80" t="s">
        <v>1544</v>
      </c>
    </row>
    <row r="121" spans="1:11" x14ac:dyDescent="0.2">
      <c r="A121" s="66" t="s">
        <v>543</v>
      </c>
      <c r="B121" s="30" t="s">
        <v>575</v>
      </c>
      <c r="C121" s="38"/>
      <c r="D121" s="48"/>
      <c r="F121" s="60">
        <v>120</v>
      </c>
      <c r="G121" s="30" t="s">
        <v>1289</v>
      </c>
      <c r="H121" s="30" t="s">
        <v>817</v>
      </c>
      <c r="I121" s="30" t="s">
        <v>26</v>
      </c>
      <c r="J121" s="30" t="s">
        <v>19</v>
      </c>
      <c r="K121" s="80" t="s">
        <v>1544</v>
      </c>
    </row>
    <row r="122" spans="1:11" x14ac:dyDescent="0.2">
      <c r="A122" s="66" t="s">
        <v>714</v>
      </c>
      <c r="B122" s="30" t="s">
        <v>641</v>
      </c>
      <c r="C122" s="38"/>
      <c r="D122" s="48"/>
      <c r="F122" s="60">
        <v>121</v>
      </c>
      <c r="G122" s="30" t="s">
        <v>1289</v>
      </c>
      <c r="H122" s="30" t="s">
        <v>207</v>
      </c>
      <c r="I122" s="30" t="s">
        <v>9</v>
      </c>
      <c r="J122" s="30" t="s">
        <v>8</v>
      </c>
      <c r="K122" s="79" t="s">
        <v>775</v>
      </c>
    </row>
    <row r="123" spans="1:11" x14ac:dyDescent="0.2">
      <c r="A123" s="66" t="s">
        <v>1101</v>
      </c>
      <c r="B123" s="30" t="s">
        <v>934</v>
      </c>
      <c r="C123" s="38"/>
      <c r="D123" s="48"/>
      <c r="F123" s="60">
        <v>122</v>
      </c>
      <c r="G123" s="30">
        <v>52459818</v>
      </c>
      <c r="H123" s="30" t="s">
        <v>427</v>
      </c>
      <c r="I123" s="30" t="s">
        <v>926</v>
      </c>
      <c r="J123" s="30" t="s">
        <v>19</v>
      </c>
      <c r="K123" s="80" t="s">
        <v>1544</v>
      </c>
    </row>
    <row r="124" spans="1:11" x14ac:dyDescent="0.2">
      <c r="A124" s="66" t="s">
        <v>558</v>
      </c>
      <c r="B124" s="30" t="s">
        <v>964</v>
      </c>
      <c r="C124" s="38"/>
      <c r="D124" s="48"/>
      <c r="F124" s="60">
        <v>123</v>
      </c>
      <c r="G124" s="30" t="s">
        <v>1289</v>
      </c>
      <c r="H124" s="30" t="s">
        <v>208</v>
      </c>
      <c r="I124" s="30" t="s">
        <v>26</v>
      </c>
      <c r="J124" s="30" t="s">
        <v>11</v>
      </c>
      <c r="K124" s="79" t="s">
        <v>775</v>
      </c>
    </row>
    <row r="125" spans="1:11" x14ac:dyDescent="0.2">
      <c r="A125" s="66" t="s">
        <v>720</v>
      </c>
      <c r="B125" s="30" t="s">
        <v>957</v>
      </c>
      <c r="C125" s="38"/>
      <c r="D125" s="48"/>
      <c r="F125" s="60">
        <v>124</v>
      </c>
      <c r="G125" s="30" t="s">
        <v>1289</v>
      </c>
      <c r="H125" s="30" t="s">
        <v>87</v>
      </c>
      <c r="I125" s="30" t="s">
        <v>26</v>
      </c>
      <c r="J125" s="30" t="s">
        <v>19</v>
      </c>
      <c r="K125" s="80" t="s">
        <v>1544</v>
      </c>
    </row>
    <row r="126" spans="1:11" x14ac:dyDescent="0.2">
      <c r="A126" s="66" t="s">
        <v>1124</v>
      </c>
      <c r="B126" s="68" t="s">
        <v>1355</v>
      </c>
      <c r="C126" s="38"/>
      <c r="D126" s="48"/>
      <c r="F126" s="60">
        <v>125</v>
      </c>
      <c r="G126" s="30" t="s">
        <v>1289</v>
      </c>
      <c r="H126" s="30" t="s">
        <v>88</v>
      </c>
      <c r="I126" s="30" t="s">
        <v>26</v>
      </c>
      <c r="J126" s="30" t="s">
        <v>11</v>
      </c>
      <c r="K126" s="80" t="s">
        <v>1544</v>
      </c>
    </row>
    <row r="127" spans="1:11" x14ac:dyDescent="0.2">
      <c r="A127" s="66" t="s">
        <v>624</v>
      </c>
      <c r="B127" s="32" t="s">
        <v>1444</v>
      </c>
      <c r="C127" s="38"/>
      <c r="D127" s="48"/>
      <c r="F127" s="60">
        <v>126</v>
      </c>
      <c r="G127" s="30" t="s">
        <v>1289</v>
      </c>
      <c r="H127" s="30" t="s">
        <v>89</v>
      </c>
      <c r="I127" s="30" t="s">
        <v>26</v>
      </c>
      <c r="J127" s="30" t="s">
        <v>10</v>
      </c>
      <c r="K127" s="80" t="s">
        <v>1544</v>
      </c>
    </row>
    <row r="128" spans="1:11" x14ac:dyDescent="0.2">
      <c r="A128" s="66" t="s">
        <v>623</v>
      </c>
      <c r="B128" s="30" t="s">
        <v>959</v>
      </c>
      <c r="C128" s="38"/>
      <c r="D128" s="48"/>
      <c r="F128" s="60">
        <v>127</v>
      </c>
      <c r="G128" s="30" t="s">
        <v>1289</v>
      </c>
      <c r="H128" s="30" t="s">
        <v>90</v>
      </c>
      <c r="I128" s="30" t="s">
        <v>24</v>
      </c>
      <c r="J128" s="30" t="s">
        <v>19</v>
      </c>
      <c r="K128" s="80" t="s">
        <v>1544</v>
      </c>
    </row>
    <row r="129" spans="1:11" x14ac:dyDescent="0.2">
      <c r="A129" s="66" t="s">
        <v>715</v>
      </c>
      <c r="B129" s="30" t="s">
        <v>1109</v>
      </c>
      <c r="C129" s="38"/>
      <c r="D129" s="48"/>
      <c r="F129" s="60">
        <v>128</v>
      </c>
      <c r="G129" s="30" t="s">
        <v>1289</v>
      </c>
      <c r="H129" s="30" t="s">
        <v>91</v>
      </c>
      <c r="I129" s="30" t="s">
        <v>26</v>
      </c>
      <c r="J129" s="30" t="s">
        <v>19</v>
      </c>
      <c r="K129" s="80" t="s">
        <v>1544</v>
      </c>
    </row>
    <row r="130" spans="1:11" x14ac:dyDescent="0.2">
      <c r="A130" s="66" t="s">
        <v>654</v>
      </c>
      <c r="B130" s="30" t="s">
        <v>880</v>
      </c>
      <c r="C130" s="38"/>
      <c r="D130" s="48"/>
      <c r="F130" s="60">
        <v>129</v>
      </c>
      <c r="G130" s="30" t="s">
        <v>1289</v>
      </c>
      <c r="H130" s="30" t="s">
        <v>92</v>
      </c>
      <c r="I130" s="30" t="s">
        <v>26</v>
      </c>
      <c r="J130" s="30" t="s">
        <v>20</v>
      </c>
      <c r="K130" s="80" t="s">
        <v>1544</v>
      </c>
    </row>
    <row r="131" spans="1:11" x14ac:dyDescent="0.2">
      <c r="A131" s="66" t="s">
        <v>302</v>
      </c>
      <c r="B131" s="30" t="s">
        <v>935</v>
      </c>
      <c r="C131" s="38"/>
      <c r="D131" s="48"/>
      <c r="F131" s="60">
        <v>130</v>
      </c>
      <c r="G131" s="30" t="s">
        <v>1289</v>
      </c>
      <c r="H131" s="30" t="s">
        <v>93</v>
      </c>
      <c r="I131" s="30" t="s">
        <v>26</v>
      </c>
      <c r="J131" s="30" t="s">
        <v>19</v>
      </c>
      <c r="K131" s="80" t="s">
        <v>1544</v>
      </c>
    </row>
    <row r="132" spans="1:11" x14ac:dyDescent="0.2">
      <c r="A132" s="66" t="s">
        <v>557</v>
      </c>
      <c r="B132" s="69" t="s">
        <v>1345</v>
      </c>
      <c r="C132" s="38"/>
      <c r="D132" s="48"/>
      <c r="F132" s="60">
        <v>131</v>
      </c>
      <c r="G132" s="30" t="s">
        <v>1289</v>
      </c>
      <c r="H132" s="30" t="s">
        <v>534</v>
      </c>
      <c r="I132" s="30" t="s">
        <v>9</v>
      </c>
      <c r="J132" s="30" t="s">
        <v>19</v>
      </c>
      <c r="K132" s="79" t="s">
        <v>775</v>
      </c>
    </row>
    <row r="133" spans="1:11" x14ac:dyDescent="0.2">
      <c r="A133" s="66" t="s">
        <v>303</v>
      </c>
      <c r="B133" s="30" t="s">
        <v>594</v>
      </c>
      <c r="C133" s="38"/>
      <c r="D133" s="48"/>
      <c r="F133" s="60">
        <v>132</v>
      </c>
      <c r="G133" s="30" t="s">
        <v>1289</v>
      </c>
      <c r="H133" s="30" t="s">
        <v>209</v>
      </c>
      <c r="I133" s="30" t="s">
        <v>26</v>
      </c>
      <c r="J133" s="30" t="s">
        <v>8</v>
      </c>
      <c r="K133" s="80" t="s">
        <v>1544</v>
      </c>
    </row>
    <row r="134" spans="1:11" x14ac:dyDescent="0.2">
      <c r="A134" s="66" t="s">
        <v>717</v>
      </c>
      <c r="B134" s="30" t="s">
        <v>987</v>
      </c>
      <c r="C134" s="38"/>
      <c r="D134" s="48"/>
      <c r="F134" s="60">
        <v>133</v>
      </c>
      <c r="G134" s="30" t="s">
        <v>1289</v>
      </c>
      <c r="H134" s="30" t="s">
        <v>94</v>
      </c>
      <c r="I134" s="30" t="s">
        <v>26</v>
      </c>
      <c r="J134" s="30" t="s">
        <v>34</v>
      </c>
      <c r="K134" s="80" t="s">
        <v>1544</v>
      </c>
    </row>
    <row r="135" spans="1:11" x14ac:dyDescent="0.2">
      <c r="A135" s="66" t="s">
        <v>1261</v>
      </c>
      <c r="B135" s="30" t="s">
        <v>907</v>
      </c>
      <c r="C135" s="38"/>
      <c r="D135" s="48"/>
      <c r="F135" s="60">
        <v>134</v>
      </c>
      <c r="G135" s="30" t="s">
        <v>1289</v>
      </c>
      <c r="H135" s="30" t="s">
        <v>323</v>
      </c>
      <c r="I135" s="30" t="s">
        <v>26</v>
      </c>
      <c r="J135" s="30" t="s">
        <v>8</v>
      </c>
      <c r="K135" s="79" t="s">
        <v>775</v>
      </c>
    </row>
    <row r="136" spans="1:11" x14ac:dyDescent="0.2">
      <c r="A136" s="66" t="s">
        <v>627</v>
      </c>
      <c r="B136" s="30" t="s">
        <v>596</v>
      </c>
      <c r="C136" s="38"/>
      <c r="D136" s="48"/>
      <c r="F136" s="60">
        <v>135</v>
      </c>
      <c r="G136" s="30" t="s">
        <v>1289</v>
      </c>
      <c r="H136" s="30" t="s">
        <v>95</v>
      </c>
      <c r="I136" s="30" t="s">
        <v>26</v>
      </c>
      <c r="J136" s="30" t="s">
        <v>19</v>
      </c>
      <c r="K136" s="80" t="s">
        <v>1544</v>
      </c>
    </row>
    <row r="137" spans="1:11" x14ac:dyDescent="0.2">
      <c r="A137" s="66" t="s">
        <v>626</v>
      </c>
      <c r="B137" s="30" t="s">
        <v>1244</v>
      </c>
      <c r="C137" s="38"/>
      <c r="D137" s="48"/>
      <c r="F137" s="60">
        <v>136</v>
      </c>
      <c r="G137" s="30" t="s">
        <v>1289</v>
      </c>
      <c r="H137" s="30" t="s">
        <v>210</v>
      </c>
      <c r="I137" s="30" t="s">
        <v>9</v>
      </c>
      <c r="J137" s="30" t="s">
        <v>14</v>
      </c>
      <c r="K137" s="79" t="s">
        <v>775</v>
      </c>
    </row>
    <row r="138" spans="1:11" x14ac:dyDescent="0.2">
      <c r="A138" s="66" t="s">
        <v>656</v>
      </c>
      <c r="B138" s="30" t="s">
        <v>598</v>
      </c>
      <c r="C138" s="38"/>
      <c r="D138" s="48"/>
      <c r="F138" s="60">
        <v>137</v>
      </c>
      <c r="G138" s="30" t="s">
        <v>1289</v>
      </c>
      <c r="H138" s="30" t="s">
        <v>96</v>
      </c>
      <c r="I138" s="30" t="s">
        <v>26</v>
      </c>
      <c r="J138" s="30" t="s">
        <v>11</v>
      </c>
      <c r="K138" s="80" t="s">
        <v>1544</v>
      </c>
    </row>
    <row r="139" spans="1:11" x14ac:dyDescent="0.2">
      <c r="A139" s="66" t="s">
        <v>617</v>
      </c>
      <c r="B139" s="30" t="s">
        <v>583</v>
      </c>
      <c r="C139" s="38"/>
      <c r="D139" s="48"/>
      <c r="F139" s="60">
        <v>138</v>
      </c>
      <c r="G139" s="30" t="s">
        <v>1289</v>
      </c>
      <c r="H139" s="30" t="s">
        <v>15</v>
      </c>
      <c r="I139" s="30" t="s">
        <v>26</v>
      </c>
      <c r="J139" s="30" t="s">
        <v>14</v>
      </c>
      <c r="K139" s="80" t="s">
        <v>1544</v>
      </c>
    </row>
    <row r="140" spans="1:11" x14ac:dyDescent="0.2">
      <c r="A140" s="66" t="s">
        <v>587</v>
      </c>
      <c r="B140" s="32" t="s">
        <v>1429</v>
      </c>
      <c r="C140" s="38"/>
      <c r="D140" s="48"/>
      <c r="F140" s="60">
        <v>139</v>
      </c>
      <c r="G140" s="30" t="s">
        <v>1289</v>
      </c>
      <c r="H140" s="30" t="s">
        <v>273</v>
      </c>
      <c r="I140" s="30" t="s">
        <v>26</v>
      </c>
      <c r="J140" s="30" t="s">
        <v>30</v>
      </c>
      <c r="K140" s="80" t="s">
        <v>1544</v>
      </c>
    </row>
    <row r="141" spans="1:11" x14ac:dyDescent="0.2">
      <c r="A141" s="66" t="s">
        <v>716</v>
      </c>
      <c r="B141" s="30" t="s">
        <v>615</v>
      </c>
      <c r="C141" s="38"/>
      <c r="D141" s="48"/>
      <c r="F141" s="60">
        <v>140</v>
      </c>
      <c r="G141" s="30" t="s">
        <v>1289</v>
      </c>
      <c r="H141" s="30" t="s">
        <v>211</v>
      </c>
      <c r="I141" s="30" t="s">
        <v>26</v>
      </c>
      <c r="J141" s="30" t="s">
        <v>12</v>
      </c>
      <c r="K141" s="80" t="s">
        <v>1544</v>
      </c>
    </row>
    <row r="142" spans="1:11" x14ac:dyDescent="0.2">
      <c r="A142" s="37"/>
      <c r="B142" s="32" t="s">
        <v>1506</v>
      </c>
      <c r="C142" s="38"/>
      <c r="D142" s="48"/>
      <c r="F142" s="60">
        <v>141</v>
      </c>
      <c r="G142" s="30" t="s">
        <v>1289</v>
      </c>
      <c r="H142" s="30" t="s">
        <v>372</v>
      </c>
      <c r="I142" s="30" t="s">
        <v>26</v>
      </c>
      <c r="J142" s="30" t="s">
        <v>14</v>
      </c>
      <c r="K142" s="80" t="s">
        <v>1544</v>
      </c>
    </row>
    <row r="143" spans="1:11" x14ac:dyDescent="0.2">
      <c r="A143" s="66" t="s">
        <v>1009</v>
      </c>
      <c r="B143" s="69" t="s">
        <v>1342</v>
      </c>
      <c r="C143" s="38"/>
      <c r="D143" s="48"/>
      <c r="F143" s="60">
        <v>142</v>
      </c>
      <c r="G143" s="30" t="s">
        <v>1289</v>
      </c>
      <c r="H143" s="30" t="s">
        <v>818</v>
      </c>
      <c r="I143" s="30" t="s">
        <v>9</v>
      </c>
      <c r="J143" s="30" t="s">
        <v>12</v>
      </c>
      <c r="K143" s="79" t="s">
        <v>775</v>
      </c>
    </row>
    <row r="144" spans="1:11" x14ac:dyDescent="0.2">
      <c r="A144" s="66" t="s">
        <v>657</v>
      </c>
      <c r="B144" s="30" t="s">
        <v>606</v>
      </c>
      <c r="C144" s="38"/>
      <c r="D144" s="48"/>
      <c r="F144" s="60">
        <v>143</v>
      </c>
      <c r="G144" s="30" t="s">
        <v>1289</v>
      </c>
      <c r="H144" s="30" t="s">
        <v>97</v>
      </c>
      <c r="I144" s="30" t="s">
        <v>26</v>
      </c>
      <c r="J144" s="30" t="s">
        <v>19</v>
      </c>
      <c r="K144" s="80" t="s">
        <v>1544</v>
      </c>
    </row>
    <row r="145" spans="1:11" x14ac:dyDescent="0.2">
      <c r="A145" s="66" t="s">
        <v>965</v>
      </c>
      <c r="B145" s="30" t="s">
        <v>890</v>
      </c>
      <c r="C145" s="38"/>
      <c r="D145" s="48"/>
      <c r="F145" s="60">
        <v>144</v>
      </c>
      <c r="G145" s="30" t="s">
        <v>1289</v>
      </c>
      <c r="H145" s="30" t="s">
        <v>212</v>
      </c>
      <c r="I145" s="30" t="s">
        <v>26</v>
      </c>
      <c r="J145" s="30" t="s">
        <v>20</v>
      </c>
      <c r="K145" s="79" t="s">
        <v>775</v>
      </c>
    </row>
    <row r="146" spans="1:11" x14ac:dyDescent="0.2">
      <c r="A146" s="66" t="s">
        <v>614</v>
      </c>
      <c r="B146" s="30" t="s">
        <v>1038</v>
      </c>
      <c r="C146" s="38"/>
      <c r="D146" s="48"/>
      <c r="F146" s="60">
        <v>145</v>
      </c>
      <c r="G146" s="30" t="s">
        <v>1289</v>
      </c>
      <c r="H146" s="30" t="s">
        <v>98</v>
      </c>
      <c r="I146" s="30" t="s">
        <v>26</v>
      </c>
      <c r="J146" s="30" t="s">
        <v>19</v>
      </c>
      <c r="K146" s="80" t="s">
        <v>1544</v>
      </c>
    </row>
    <row r="147" spans="1:11" x14ac:dyDescent="0.2">
      <c r="A147" s="66" t="s">
        <v>1249</v>
      </c>
      <c r="B147" s="30" t="s">
        <v>602</v>
      </c>
      <c r="C147" s="38"/>
      <c r="D147" s="48"/>
      <c r="F147" s="60">
        <v>146</v>
      </c>
      <c r="G147" s="30" t="s">
        <v>1289</v>
      </c>
      <c r="H147" s="30" t="s">
        <v>99</v>
      </c>
      <c r="I147" s="30" t="s">
        <v>26</v>
      </c>
      <c r="J147" s="30" t="s">
        <v>30</v>
      </c>
      <c r="K147" s="80" t="s">
        <v>1544</v>
      </c>
    </row>
    <row r="148" spans="1:11" x14ac:dyDescent="0.2">
      <c r="A148" s="66" t="s">
        <v>1248</v>
      </c>
      <c r="B148" s="30" t="s">
        <v>607</v>
      </c>
      <c r="D148" s="48"/>
      <c r="F148" s="60">
        <v>147</v>
      </c>
      <c r="G148" s="30" t="s">
        <v>1289</v>
      </c>
      <c r="H148" s="30" t="s">
        <v>100</v>
      </c>
      <c r="I148" s="30" t="s">
        <v>26</v>
      </c>
      <c r="J148" s="30" t="s">
        <v>10</v>
      </c>
      <c r="K148" s="80" t="s">
        <v>1544</v>
      </c>
    </row>
    <row r="149" spans="1:11" x14ac:dyDescent="0.2">
      <c r="A149" s="66" t="s">
        <v>304</v>
      </c>
      <c r="B149" s="30" t="s">
        <v>613</v>
      </c>
      <c r="D149" s="48"/>
      <c r="F149" s="60">
        <v>148</v>
      </c>
      <c r="G149" s="30" t="s">
        <v>1289</v>
      </c>
      <c r="H149" s="30" t="s">
        <v>213</v>
      </c>
      <c r="I149" s="30" t="s">
        <v>26</v>
      </c>
      <c r="J149" s="30" t="s">
        <v>11</v>
      </c>
      <c r="K149" s="80" t="s">
        <v>1544</v>
      </c>
    </row>
    <row r="150" spans="1:11" x14ac:dyDescent="0.2">
      <c r="A150" s="66" t="s">
        <v>629</v>
      </c>
      <c r="B150" s="30" t="s">
        <v>1020</v>
      </c>
      <c r="D150" s="48"/>
      <c r="F150" s="60">
        <v>149</v>
      </c>
      <c r="G150" s="30" t="s">
        <v>1289</v>
      </c>
      <c r="H150" s="30" t="s">
        <v>101</v>
      </c>
      <c r="I150" s="30" t="s">
        <v>26</v>
      </c>
      <c r="J150" s="30" t="s">
        <v>8</v>
      </c>
      <c r="K150" s="80" t="s">
        <v>1544</v>
      </c>
    </row>
    <row r="151" spans="1:11" x14ac:dyDescent="0.2">
      <c r="A151" s="66" t="s">
        <v>882</v>
      </c>
      <c r="B151" s="30" t="s">
        <v>1054</v>
      </c>
      <c r="D151" s="48"/>
      <c r="F151" s="60">
        <v>150</v>
      </c>
      <c r="G151" s="30" t="s">
        <v>1289</v>
      </c>
      <c r="H151" s="30" t="s">
        <v>102</v>
      </c>
      <c r="I151" s="30" t="s">
        <v>26</v>
      </c>
      <c r="J151" s="30" t="s">
        <v>11</v>
      </c>
      <c r="K151" s="80" t="s">
        <v>1544</v>
      </c>
    </row>
    <row r="152" spans="1:11" x14ac:dyDescent="0.2">
      <c r="A152" s="66" t="s">
        <v>1260</v>
      </c>
      <c r="B152" s="30" t="s">
        <v>897</v>
      </c>
      <c r="D152" s="48"/>
      <c r="F152" s="60">
        <v>151</v>
      </c>
      <c r="G152" s="30" t="s">
        <v>1289</v>
      </c>
      <c r="H152" s="30" t="s">
        <v>103</v>
      </c>
      <c r="I152" s="30" t="s">
        <v>26</v>
      </c>
      <c r="J152" s="30" t="s">
        <v>19</v>
      </c>
      <c r="K152" s="80" t="s">
        <v>1544</v>
      </c>
    </row>
    <row r="153" spans="1:11" x14ac:dyDescent="0.2">
      <c r="A153" s="66" t="s">
        <v>618</v>
      </c>
      <c r="B153" s="30" t="s">
        <v>591</v>
      </c>
      <c r="D153" s="48"/>
      <c r="F153" s="60">
        <v>152</v>
      </c>
      <c r="G153" s="30" t="s">
        <v>1289</v>
      </c>
      <c r="H153" s="30" t="s">
        <v>104</v>
      </c>
      <c r="I153" s="30" t="s">
        <v>26</v>
      </c>
      <c r="J153" s="30" t="s">
        <v>11</v>
      </c>
      <c r="K153" s="80" t="s">
        <v>1544</v>
      </c>
    </row>
    <row r="154" spans="1:11" x14ac:dyDescent="0.2">
      <c r="A154" s="37" t="s">
        <v>1237</v>
      </c>
      <c r="B154" s="30" t="s">
        <v>898</v>
      </c>
      <c r="D154" s="48"/>
      <c r="F154" s="60">
        <v>153</v>
      </c>
      <c r="G154" s="30" t="s">
        <v>1289</v>
      </c>
      <c r="H154" s="30" t="s">
        <v>105</v>
      </c>
      <c r="I154" s="30" t="s">
        <v>26</v>
      </c>
      <c r="J154" s="30" t="s">
        <v>19</v>
      </c>
      <c r="K154" s="80" t="s">
        <v>1544</v>
      </c>
    </row>
    <row r="155" spans="1:11" x14ac:dyDescent="0.2">
      <c r="A155" s="66" t="s">
        <v>659</v>
      </c>
      <c r="B155" s="68" t="s">
        <v>291</v>
      </c>
      <c r="D155" s="48"/>
      <c r="F155" s="60">
        <v>154</v>
      </c>
      <c r="G155" s="30" t="s">
        <v>1289</v>
      </c>
      <c r="H155" s="30" t="s">
        <v>214</v>
      </c>
      <c r="I155" s="30" t="s">
        <v>9</v>
      </c>
      <c r="J155" s="30" t="s">
        <v>14</v>
      </c>
      <c r="K155" s="79" t="s">
        <v>775</v>
      </c>
    </row>
    <row r="156" spans="1:11" x14ac:dyDescent="0.2">
      <c r="A156" s="66" t="s">
        <v>297</v>
      </c>
      <c r="B156" s="30" t="s">
        <v>543</v>
      </c>
      <c r="D156" s="48"/>
      <c r="F156" s="60">
        <v>155</v>
      </c>
      <c r="G156" s="30" t="s">
        <v>1289</v>
      </c>
      <c r="H156" s="30" t="s">
        <v>845</v>
      </c>
      <c r="I156" s="30" t="s">
        <v>878</v>
      </c>
      <c r="J156" s="30" t="s">
        <v>10</v>
      </c>
      <c r="K156" s="80" t="s">
        <v>1544</v>
      </c>
    </row>
    <row r="157" spans="1:11" x14ac:dyDescent="0.2">
      <c r="A157" s="66" t="s">
        <v>1242</v>
      </c>
      <c r="B157" s="30" t="s">
        <v>997</v>
      </c>
      <c r="D157" s="48"/>
      <c r="F157" s="60">
        <v>156</v>
      </c>
      <c r="G157" s="30" t="s">
        <v>1289</v>
      </c>
      <c r="H157" s="30" t="s">
        <v>106</v>
      </c>
      <c r="I157" s="30" t="s">
        <v>26</v>
      </c>
      <c r="J157" s="30" t="s">
        <v>19</v>
      </c>
      <c r="K157" s="80" t="s">
        <v>1544</v>
      </c>
    </row>
    <row r="158" spans="1:11" x14ac:dyDescent="0.2">
      <c r="A158" s="66" t="s">
        <v>660</v>
      </c>
      <c r="B158" s="30" t="s">
        <v>655</v>
      </c>
      <c r="D158" s="48"/>
      <c r="F158" s="60">
        <v>157</v>
      </c>
      <c r="G158" s="30" t="s">
        <v>1289</v>
      </c>
      <c r="H158" s="30" t="s">
        <v>107</v>
      </c>
      <c r="I158" s="30" t="s">
        <v>26</v>
      </c>
      <c r="J158" s="30" t="s">
        <v>19</v>
      </c>
      <c r="K158" s="80" t="s">
        <v>1544</v>
      </c>
    </row>
    <row r="159" spans="1:11" x14ac:dyDescent="0.2">
      <c r="A159" s="66" t="s">
        <v>621</v>
      </c>
      <c r="B159" s="30" t="s">
        <v>960</v>
      </c>
      <c r="D159" s="48"/>
      <c r="F159" s="60">
        <v>158</v>
      </c>
      <c r="G159" s="30" t="s">
        <v>1289</v>
      </c>
      <c r="H159" s="30" t="s">
        <v>108</v>
      </c>
      <c r="I159" s="30" t="s">
        <v>26</v>
      </c>
      <c r="J159" s="30" t="s">
        <v>19</v>
      </c>
      <c r="K159" s="80" t="s">
        <v>1544</v>
      </c>
    </row>
    <row r="160" spans="1:11" x14ac:dyDescent="0.2">
      <c r="A160" s="66" t="s">
        <v>298</v>
      </c>
      <c r="B160" s="32" t="s">
        <v>1425</v>
      </c>
      <c r="D160" s="48"/>
      <c r="F160" s="60">
        <v>159</v>
      </c>
      <c r="G160" s="30" t="s">
        <v>1289</v>
      </c>
      <c r="H160" s="30" t="s">
        <v>109</v>
      </c>
      <c r="I160" s="30" t="s">
        <v>26</v>
      </c>
      <c r="J160" s="30" t="s">
        <v>14</v>
      </c>
      <c r="K160" s="80" t="s">
        <v>1544</v>
      </c>
    </row>
    <row r="161" spans="1:11" x14ac:dyDescent="0.2">
      <c r="A161" s="66" t="s">
        <v>881</v>
      </c>
      <c r="B161" s="32" t="s">
        <v>1101</v>
      </c>
      <c r="D161" s="48"/>
      <c r="F161" s="60">
        <v>160</v>
      </c>
      <c r="G161" s="30" t="s">
        <v>1289</v>
      </c>
      <c r="H161" s="30" t="s">
        <v>215</v>
      </c>
      <c r="I161" s="30" t="s">
        <v>26</v>
      </c>
      <c r="J161" s="30" t="s">
        <v>14</v>
      </c>
      <c r="K161" s="79" t="s">
        <v>775</v>
      </c>
    </row>
    <row r="162" spans="1:11" ht="24" x14ac:dyDescent="0.2">
      <c r="A162" s="66" t="s">
        <v>738</v>
      </c>
      <c r="B162" s="71" t="s">
        <v>1047</v>
      </c>
      <c r="D162" s="48"/>
      <c r="F162" s="60">
        <v>161</v>
      </c>
      <c r="G162" s="30" t="s">
        <v>1289</v>
      </c>
      <c r="H162" s="30" t="s">
        <v>1145</v>
      </c>
      <c r="I162" s="30" t="s">
        <v>26</v>
      </c>
      <c r="J162" s="30" t="s">
        <v>11</v>
      </c>
      <c r="K162" s="79" t="s">
        <v>775</v>
      </c>
    </row>
    <row r="163" spans="1:11" x14ac:dyDescent="0.2">
      <c r="A163" s="66" t="s">
        <v>628</v>
      </c>
      <c r="B163" s="30" t="s">
        <v>863</v>
      </c>
      <c r="D163" s="48"/>
      <c r="F163" s="60">
        <v>162</v>
      </c>
      <c r="G163" s="30" t="s">
        <v>1289</v>
      </c>
      <c r="H163" s="30" t="s">
        <v>216</v>
      </c>
      <c r="I163" s="30" t="s">
        <v>26</v>
      </c>
      <c r="J163" s="30" t="s">
        <v>11</v>
      </c>
      <c r="K163" s="80" t="s">
        <v>1544</v>
      </c>
    </row>
    <row r="164" spans="1:11" x14ac:dyDescent="0.2">
      <c r="A164" s="66" t="s">
        <v>1313</v>
      </c>
      <c r="B164" s="30" t="s">
        <v>603</v>
      </c>
      <c r="D164" s="48"/>
      <c r="F164" s="60">
        <v>163</v>
      </c>
      <c r="G164" s="30" t="s">
        <v>1289</v>
      </c>
      <c r="H164" s="30" t="s">
        <v>110</v>
      </c>
      <c r="I164" s="30" t="s">
        <v>26</v>
      </c>
      <c r="J164" s="30" t="s">
        <v>11</v>
      </c>
      <c r="K164" s="80" t="s">
        <v>1544</v>
      </c>
    </row>
    <row r="165" spans="1:11" x14ac:dyDescent="0.2">
      <c r="A165" s="66" t="s">
        <v>552</v>
      </c>
      <c r="B165" s="30" t="s">
        <v>992</v>
      </c>
      <c r="D165" s="48"/>
      <c r="F165" s="60">
        <v>164</v>
      </c>
      <c r="G165" s="30" t="s">
        <v>1289</v>
      </c>
      <c r="H165" s="30" t="s">
        <v>111</v>
      </c>
      <c r="I165" s="30" t="s">
        <v>26</v>
      </c>
      <c r="J165" s="30" t="s">
        <v>11</v>
      </c>
      <c r="K165" s="80" t="s">
        <v>1544</v>
      </c>
    </row>
    <row r="166" spans="1:11" x14ac:dyDescent="0.2">
      <c r="A166" s="66" t="s">
        <v>1037</v>
      </c>
      <c r="B166" s="30" t="s">
        <v>610</v>
      </c>
      <c r="D166" s="48"/>
      <c r="F166" s="60">
        <v>165</v>
      </c>
      <c r="G166" s="30" t="s">
        <v>1289</v>
      </c>
      <c r="H166" s="30" t="s">
        <v>112</v>
      </c>
      <c r="I166" s="30" t="s">
        <v>24</v>
      </c>
      <c r="J166" s="30" t="s">
        <v>19</v>
      </c>
      <c r="K166" s="80" t="s">
        <v>1544</v>
      </c>
    </row>
    <row r="167" spans="1:11" x14ac:dyDescent="0.2">
      <c r="A167" s="66" t="s">
        <v>632</v>
      </c>
      <c r="B167" s="30" t="s">
        <v>611</v>
      </c>
      <c r="D167" s="48"/>
      <c r="F167" s="60">
        <v>166</v>
      </c>
      <c r="G167" s="30" t="s">
        <v>1289</v>
      </c>
      <c r="H167" s="30" t="s">
        <v>400</v>
      </c>
      <c r="I167" s="30" t="s">
        <v>24</v>
      </c>
      <c r="J167" s="30" t="s">
        <v>19</v>
      </c>
      <c r="K167" s="79" t="s">
        <v>775</v>
      </c>
    </row>
    <row r="168" spans="1:11" x14ac:dyDescent="0.2">
      <c r="A168" s="66" t="s">
        <v>633</v>
      </c>
      <c r="B168" s="30" t="s">
        <v>604</v>
      </c>
      <c r="D168" s="48"/>
      <c r="F168" s="60">
        <v>167</v>
      </c>
      <c r="G168" s="30" t="s">
        <v>1289</v>
      </c>
      <c r="H168" s="30" t="s">
        <v>217</v>
      </c>
      <c r="I168" s="30" t="s">
        <v>26</v>
      </c>
      <c r="J168" s="30" t="s">
        <v>20</v>
      </c>
      <c r="K168" s="79" t="s">
        <v>775</v>
      </c>
    </row>
    <row r="169" spans="1:11" x14ac:dyDescent="0.2">
      <c r="A169" s="66" t="s">
        <v>640</v>
      </c>
      <c r="B169" s="30" t="s">
        <v>609</v>
      </c>
      <c r="D169" s="48"/>
      <c r="F169" s="60">
        <v>168</v>
      </c>
      <c r="G169" s="30" t="s">
        <v>1289</v>
      </c>
      <c r="H169" s="30" t="s">
        <v>903</v>
      </c>
      <c r="I169" s="30" t="s">
        <v>9</v>
      </c>
      <c r="J169" s="30" t="s">
        <v>12</v>
      </c>
      <c r="K169" s="79" t="s">
        <v>775</v>
      </c>
    </row>
    <row r="170" spans="1:11" x14ac:dyDescent="0.2">
      <c r="A170" s="66" t="s">
        <v>662</v>
      </c>
      <c r="B170" s="30" t="s">
        <v>700</v>
      </c>
      <c r="D170" s="48"/>
      <c r="F170" s="60">
        <v>169</v>
      </c>
      <c r="G170" s="30" t="s">
        <v>1289</v>
      </c>
      <c r="H170" s="30" t="s">
        <v>113</v>
      </c>
      <c r="I170" s="30" t="s">
        <v>26</v>
      </c>
      <c r="J170" s="30" t="s">
        <v>19</v>
      </c>
      <c r="K170" s="80" t="s">
        <v>1544</v>
      </c>
    </row>
    <row r="171" spans="1:11" x14ac:dyDescent="0.2">
      <c r="A171" s="66" t="s">
        <v>305</v>
      </c>
      <c r="B171" s="30" t="s">
        <v>581</v>
      </c>
      <c r="D171" s="48"/>
      <c r="F171" s="60">
        <v>170</v>
      </c>
      <c r="G171" s="30" t="s">
        <v>1289</v>
      </c>
      <c r="H171" s="30" t="s">
        <v>114</v>
      </c>
      <c r="I171" s="30" t="s">
        <v>26</v>
      </c>
      <c r="J171" s="30" t="s">
        <v>20</v>
      </c>
      <c r="K171" s="80" t="s">
        <v>1544</v>
      </c>
    </row>
    <row r="172" spans="1:11" x14ac:dyDescent="0.2">
      <c r="A172" s="66" t="s">
        <v>1035</v>
      </c>
      <c r="B172" s="30" t="s">
        <v>984</v>
      </c>
      <c r="D172" s="48"/>
      <c r="F172" s="60">
        <v>171</v>
      </c>
      <c r="G172" s="30" t="s">
        <v>1289</v>
      </c>
      <c r="H172" s="30" t="s">
        <v>115</v>
      </c>
      <c r="I172" s="30" t="s">
        <v>26</v>
      </c>
      <c r="J172" s="30" t="s">
        <v>8</v>
      </c>
      <c r="K172" s="80" t="s">
        <v>1544</v>
      </c>
    </row>
    <row r="173" spans="1:11" x14ac:dyDescent="0.2">
      <c r="A173" s="66" t="s">
        <v>1036</v>
      </c>
      <c r="B173" s="32" t="s">
        <v>1432</v>
      </c>
      <c r="D173" s="48"/>
      <c r="F173" s="60">
        <v>172</v>
      </c>
      <c r="G173" s="30" t="s">
        <v>1289</v>
      </c>
      <c r="H173" s="30" t="s">
        <v>218</v>
      </c>
      <c r="I173" s="30" t="s">
        <v>9</v>
      </c>
      <c r="J173" s="30" t="s">
        <v>14</v>
      </c>
      <c r="K173" s="79" t="s">
        <v>775</v>
      </c>
    </row>
    <row r="174" spans="1:11" x14ac:dyDescent="0.2">
      <c r="A174" s="66" t="s">
        <v>664</v>
      </c>
      <c r="B174" s="71" t="s">
        <v>1040</v>
      </c>
      <c r="D174" s="48"/>
      <c r="F174" s="60">
        <v>173</v>
      </c>
      <c r="G174" s="30" t="s">
        <v>1289</v>
      </c>
      <c r="H174" s="30" t="s">
        <v>373</v>
      </c>
      <c r="I174" s="30" t="s">
        <v>26</v>
      </c>
      <c r="J174" s="30" t="s">
        <v>16</v>
      </c>
      <c r="K174" s="80" t="s">
        <v>1544</v>
      </c>
    </row>
    <row r="175" spans="1:11" x14ac:dyDescent="0.2">
      <c r="A175" s="66" t="s">
        <v>508</v>
      </c>
      <c r="B175" s="30" t="s">
        <v>601</v>
      </c>
      <c r="D175" s="48"/>
      <c r="F175" s="60">
        <v>174</v>
      </c>
      <c r="G175" s="30" t="s">
        <v>1289</v>
      </c>
      <c r="H175" s="30" t="s">
        <v>401</v>
      </c>
      <c r="I175" s="30" t="s">
        <v>26</v>
      </c>
      <c r="J175" s="30" t="s">
        <v>19</v>
      </c>
      <c r="K175" s="79" t="s">
        <v>775</v>
      </c>
    </row>
    <row r="176" spans="1:11" x14ac:dyDescent="0.2">
      <c r="A176" s="66" t="s">
        <v>636</v>
      </c>
      <c r="B176" s="71" t="s">
        <v>1050</v>
      </c>
      <c r="D176" s="48"/>
      <c r="F176" s="60">
        <v>175</v>
      </c>
      <c r="G176" s="30">
        <v>52251794</v>
      </c>
      <c r="H176" s="30" t="s">
        <v>434</v>
      </c>
      <c r="I176" s="30" t="s">
        <v>1007</v>
      </c>
      <c r="J176" s="30" t="s">
        <v>19</v>
      </c>
      <c r="K176" s="80" t="s">
        <v>1544</v>
      </c>
    </row>
    <row r="177" spans="1:11" x14ac:dyDescent="0.2">
      <c r="A177" s="37" t="s">
        <v>1213</v>
      </c>
      <c r="B177" s="30" t="s">
        <v>586</v>
      </c>
      <c r="D177" s="48"/>
      <c r="F177" s="60">
        <v>176</v>
      </c>
      <c r="G177" s="30" t="s">
        <v>1289</v>
      </c>
      <c r="H177" s="30" t="s">
        <v>219</v>
      </c>
      <c r="I177" s="30" t="s">
        <v>26</v>
      </c>
      <c r="J177" s="30" t="s">
        <v>19</v>
      </c>
      <c r="K177" s="80" t="s">
        <v>1544</v>
      </c>
    </row>
    <row r="178" spans="1:11" x14ac:dyDescent="0.2">
      <c r="A178" s="66" t="s">
        <v>545</v>
      </c>
      <c r="B178" s="30" t="s">
        <v>572</v>
      </c>
      <c r="D178" s="48"/>
      <c r="F178" s="60">
        <v>177</v>
      </c>
      <c r="G178" s="30" t="s">
        <v>1289</v>
      </c>
      <c r="H178" s="30" t="s">
        <v>1028</v>
      </c>
      <c r="I178" s="30" t="s">
        <v>773</v>
      </c>
      <c r="J178" s="30" t="s">
        <v>19</v>
      </c>
      <c r="K178" s="79" t="s">
        <v>775</v>
      </c>
    </row>
    <row r="179" spans="1:11" x14ac:dyDescent="0.2">
      <c r="A179" s="66" t="s">
        <v>665</v>
      </c>
      <c r="B179" s="30" t="s">
        <v>807</v>
      </c>
      <c r="D179" s="48"/>
      <c r="F179" s="60">
        <v>178</v>
      </c>
      <c r="G179" s="30" t="s">
        <v>1289</v>
      </c>
      <c r="H179" s="30" t="s">
        <v>1029</v>
      </c>
      <c r="I179" s="30" t="s">
        <v>774</v>
      </c>
      <c r="J179" s="30" t="s">
        <v>19</v>
      </c>
      <c r="K179" s="79" t="s">
        <v>775</v>
      </c>
    </row>
    <row r="180" spans="1:11" x14ac:dyDescent="0.2">
      <c r="A180" s="66" t="s">
        <v>718</v>
      </c>
      <c r="B180" s="30" t="s">
        <v>843</v>
      </c>
      <c r="D180" s="48"/>
      <c r="F180" s="60">
        <v>179</v>
      </c>
      <c r="G180" s="30" t="s">
        <v>1289</v>
      </c>
      <c r="H180" s="30" t="s">
        <v>220</v>
      </c>
      <c r="I180" s="30" t="s">
        <v>529</v>
      </c>
      <c r="J180" s="30" t="s">
        <v>19</v>
      </c>
      <c r="K180" s="79" t="s">
        <v>775</v>
      </c>
    </row>
    <row r="181" spans="1:11" x14ac:dyDescent="0.2">
      <c r="A181" s="66" t="s">
        <v>625</v>
      </c>
      <c r="B181" s="30" t="s">
        <v>916</v>
      </c>
      <c r="D181" s="48"/>
      <c r="F181" s="60">
        <v>180</v>
      </c>
      <c r="G181" s="30" t="s">
        <v>1289</v>
      </c>
      <c r="H181" s="30" t="s">
        <v>116</v>
      </c>
      <c r="I181" s="30" t="s">
        <v>26</v>
      </c>
      <c r="J181" s="30" t="s">
        <v>19</v>
      </c>
      <c r="K181" s="80" t="s">
        <v>1544</v>
      </c>
    </row>
    <row r="182" spans="1:11" x14ac:dyDescent="0.2">
      <c r="A182" s="66" t="s">
        <v>669</v>
      </c>
      <c r="B182" s="30" t="s">
        <v>867</v>
      </c>
      <c r="D182" s="48"/>
      <c r="F182" s="60">
        <v>181</v>
      </c>
      <c r="G182" s="30" t="s">
        <v>1289</v>
      </c>
      <c r="H182" s="30" t="s">
        <v>117</v>
      </c>
      <c r="I182" s="30" t="s">
        <v>24</v>
      </c>
      <c r="J182" s="30" t="s">
        <v>19</v>
      </c>
      <c r="K182" s="80" t="s">
        <v>1544</v>
      </c>
    </row>
    <row r="183" spans="1:11" x14ac:dyDescent="0.2">
      <c r="A183" s="66" t="s">
        <v>666</v>
      </c>
      <c r="B183" s="30" t="s">
        <v>982</v>
      </c>
      <c r="D183" s="48"/>
      <c r="F183" s="60">
        <v>182</v>
      </c>
      <c r="G183" s="30" t="s">
        <v>1289</v>
      </c>
      <c r="H183" s="30" t="s">
        <v>221</v>
      </c>
      <c r="I183" s="30" t="s">
        <v>26</v>
      </c>
      <c r="J183" s="30" t="s">
        <v>19</v>
      </c>
      <c r="K183" s="79" t="s">
        <v>775</v>
      </c>
    </row>
    <row r="184" spans="1:11" x14ac:dyDescent="0.2">
      <c r="A184" s="66" t="s">
        <v>810</v>
      </c>
      <c r="B184" s="30" t="s">
        <v>302</v>
      </c>
      <c r="D184" s="48"/>
      <c r="F184" s="60">
        <v>183</v>
      </c>
      <c r="G184" s="30" t="s">
        <v>1289</v>
      </c>
      <c r="H184" s="30" t="s">
        <v>118</v>
      </c>
      <c r="I184" s="30" t="s">
        <v>26</v>
      </c>
      <c r="J184" s="30" t="s">
        <v>19</v>
      </c>
      <c r="K184" s="80" t="s">
        <v>1544</v>
      </c>
    </row>
    <row r="185" spans="1:11" x14ac:dyDescent="0.2">
      <c r="A185" s="66" t="s">
        <v>306</v>
      </c>
      <c r="B185" s="30" t="s">
        <v>673</v>
      </c>
      <c r="D185" s="48"/>
      <c r="F185" s="60">
        <v>184</v>
      </c>
      <c r="G185" s="30" t="s">
        <v>1289</v>
      </c>
      <c r="H185" s="30" t="s">
        <v>1318</v>
      </c>
      <c r="I185" s="30" t="s">
        <v>1319</v>
      </c>
      <c r="J185" s="30" t="s">
        <v>19</v>
      </c>
      <c r="K185" s="80" t="s">
        <v>1544</v>
      </c>
    </row>
    <row r="186" spans="1:11" x14ac:dyDescent="0.2">
      <c r="A186" s="66" t="s">
        <v>1258</v>
      </c>
      <c r="B186" s="32" t="s">
        <v>1381</v>
      </c>
      <c r="D186" s="48"/>
      <c r="F186" s="60">
        <v>185</v>
      </c>
      <c r="G186" s="30">
        <v>1073507479</v>
      </c>
      <c r="H186" s="30" t="s">
        <v>287</v>
      </c>
      <c r="I186" s="30" t="s">
        <v>773</v>
      </c>
      <c r="J186" s="30" t="s">
        <v>19</v>
      </c>
      <c r="K186" s="80" t="s">
        <v>1544</v>
      </c>
    </row>
    <row r="187" spans="1:11" x14ac:dyDescent="0.2">
      <c r="A187" s="37" t="s">
        <v>642</v>
      </c>
      <c r="B187" s="30" t="s">
        <v>1021</v>
      </c>
      <c r="D187" s="48"/>
      <c r="F187" s="60">
        <v>186</v>
      </c>
      <c r="G187" s="30" t="s">
        <v>1289</v>
      </c>
      <c r="H187" s="30" t="s">
        <v>1032</v>
      </c>
      <c r="I187" s="30" t="s">
        <v>774</v>
      </c>
      <c r="J187" s="30" t="s">
        <v>19</v>
      </c>
      <c r="K187" s="79" t="s">
        <v>775</v>
      </c>
    </row>
    <row r="188" spans="1:11" x14ac:dyDescent="0.2">
      <c r="A188" s="66" t="s">
        <v>307</v>
      </c>
      <c r="B188" s="30" t="s">
        <v>958</v>
      </c>
      <c r="D188" s="48"/>
      <c r="F188" s="60">
        <v>187</v>
      </c>
      <c r="G188" s="30">
        <v>1014225442</v>
      </c>
      <c r="H188" s="30" t="s">
        <v>430</v>
      </c>
      <c r="I188" s="30" t="s">
        <v>774</v>
      </c>
      <c r="J188" s="30" t="s">
        <v>19</v>
      </c>
      <c r="K188" s="80" t="s">
        <v>1544</v>
      </c>
    </row>
    <row r="189" spans="1:11" x14ac:dyDescent="0.2">
      <c r="A189" s="66" t="s">
        <v>631</v>
      </c>
      <c r="B189" s="30" t="s">
        <v>737</v>
      </c>
      <c r="D189" s="48"/>
      <c r="F189" s="60">
        <v>188</v>
      </c>
      <c r="G189" s="30" t="s">
        <v>1289</v>
      </c>
      <c r="H189" s="30" t="s">
        <v>222</v>
      </c>
      <c r="I189" s="30" t="s">
        <v>529</v>
      </c>
      <c r="J189" s="30" t="s">
        <v>19</v>
      </c>
      <c r="K189" s="79" t="s">
        <v>775</v>
      </c>
    </row>
    <row r="190" spans="1:11" x14ac:dyDescent="0.2">
      <c r="A190" s="66" t="s">
        <v>635</v>
      </c>
      <c r="B190" s="30" t="s">
        <v>658</v>
      </c>
      <c r="D190" s="48"/>
      <c r="F190" s="60">
        <v>189</v>
      </c>
      <c r="G190" s="30" t="s">
        <v>1289</v>
      </c>
      <c r="H190" s="30" t="s">
        <v>223</v>
      </c>
      <c r="I190" s="30" t="s">
        <v>9</v>
      </c>
      <c r="J190" s="30" t="s">
        <v>10</v>
      </c>
      <c r="K190" s="79" t="s">
        <v>775</v>
      </c>
    </row>
    <row r="191" spans="1:11" x14ac:dyDescent="0.2">
      <c r="A191" s="66" t="s">
        <v>556</v>
      </c>
      <c r="B191" s="30" t="s">
        <v>936</v>
      </c>
      <c r="D191" s="48"/>
      <c r="F191" s="60">
        <v>190</v>
      </c>
      <c r="G191" s="30" t="s">
        <v>1289</v>
      </c>
      <c r="H191" s="30" t="s">
        <v>224</v>
      </c>
      <c r="I191" s="30" t="s">
        <v>26</v>
      </c>
      <c r="J191" s="30" t="s">
        <v>30</v>
      </c>
      <c r="K191" s="79" t="s">
        <v>775</v>
      </c>
    </row>
    <row r="192" spans="1:11" x14ac:dyDescent="0.2">
      <c r="A192" s="66" t="s">
        <v>803</v>
      </c>
      <c r="B192" s="32" t="s">
        <v>1185</v>
      </c>
      <c r="D192" s="48"/>
      <c r="F192" s="60">
        <v>191</v>
      </c>
      <c r="G192" s="30">
        <v>40342208</v>
      </c>
      <c r="H192" s="30" t="s">
        <v>425</v>
      </c>
      <c r="I192" s="30" t="s">
        <v>26</v>
      </c>
      <c r="J192" s="30" t="s">
        <v>16</v>
      </c>
      <c r="K192" s="80" t="s">
        <v>1544</v>
      </c>
    </row>
    <row r="193" spans="1:11" x14ac:dyDescent="0.2">
      <c r="A193" s="66" t="s">
        <v>639</v>
      </c>
      <c r="B193" s="32" t="s">
        <v>1261</v>
      </c>
      <c r="D193" s="48"/>
      <c r="F193" s="60">
        <v>192</v>
      </c>
      <c r="G193" s="30" t="s">
        <v>1289</v>
      </c>
      <c r="H193" s="30" t="s">
        <v>119</v>
      </c>
      <c r="I193" s="30" t="s">
        <v>26</v>
      </c>
      <c r="J193" s="30" t="s">
        <v>19</v>
      </c>
      <c r="K193" s="80" t="s">
        <v>1544</v>
      </c>
    </row>
    <row r="194" spans="1:11" x14ac:dyDescent="0.2">
      <c r="A194" s="66" t="s">
        <v>637</v>
      </c>
      <c r="B194" s="30" t="s">
        <v>842</v>
      </c>
      <c r="D194" s="48"/>
      <c r="F194" s="60">
        <v>193</v>
      </c>
      <c r="G194" s="30" t="s">
        <v>1289</v>
      </c>
      <c r="H194" s="30" t="s">
        <v>120</v>
      </c>
      <c r="I194" s="30" t="s">
        <v>26</v>
      </c>
      <c r="J194" s="30" t="s">
        <v>19</v>
      </c>
      <c r="K194" s="80" t="s">
        <v>1544</v>
      </c>
    </row>
    <row r="195" spans="1:11" x14ac:dyDescent="0.2">
      <c r="A195" s="66" t="s">
        <v>546</v>
      </c>
      <c r="B195" s="30" t="s">
        <v>599</v>
      </c>
      <c r="D195" s="48"/>
      <c r="F195" s="60">
        <v>194</v>
      </c>
      <c r="G195" s="30" t="s">
        <v>1289</v>
      </c>
      <c r="H195" s="30" t="s">
        <v>121</v>
      </c>
      <c r="I195" s="30" t="s">
        <v>26</v>
      </c>
      <c r="J195" s="30" t="s">
        <v>19</v>
      </c>
      <c r="K195" s="80" t="s">
        <v>1544</v>
      </c>
    </row>
    <row r="196" spans="1:11" x14ac:dyDescent="0.2">
      <c r="A196" s="66" t="s">
        <v>620</v>
      </c>
      <c r="B196" s="30" t="s">
        <v>908</v>
      </c>
      <c r="D196" s="48"/>
      <c r="F196" s="60">
        <v>195</v>
      </c>
      <c r="G196" s="30" t="s">
        <v>1289</v>
      </c>
      <c r="H196" s="30" t="s">
        <v>225</v>
      </c>
      <c r="I196" s="30" t="s">
        <v>26</v>
      </c>
      <c r="J196" s="30" t="s">
        <v>19</v>
      </c>
      <c r="K196" s="80" t="s">
        <v>1544</v>
      </c>
    </row>
    <row r="197" spans="1:11" x14ac:dyDescent="0.2">
      <c r="A197" s="66" t="s">
        <v>559</v>
      </c>
      <c r="B197" s="30" t="s">
        <v>953</v>
      </c>
      <c r="D197" s="48"/>
      <c r="F197" s="60">
        <v>196</v>
      </c>
      <c r="G197" s="30" t="s">
        <v>1289</v>
      </c>
      <c r="H197" s="30" t="s">
        <v>819</v>
      </c>
      <c r="I197" s="30" t="s">
        <v>26</v>
      </c>
      <c r="J197" s="30" t="s">
        <v>19</v>
      </c>
      <c r="K197" s="80" t="s">
        <v>1544</v>
      </c>
    </row>
    <row r="198" spans="1:11" x14ac:dyDescent="0.2">
      <c r="A198" s="37" t="s">
        <v>1373</v>
      </c>
      <c r="B198" s="30" t="s">
        <v>600</v>
      </c>
      <c r="D198" s="48"/>
      <c r="F198" s="60">
        <v>197</v>
      </c>
      <c r="G198" s="30" t="s">
        <v>1289</v>
      </c>
      <c r="H198" s="30" t="s">
        <v>122</v>
      </c>
      <c r="I198" s="30" t="s">
        <v>26</v>
      </c>
      <c r="J198" s="30" t="s">
        <v>19</v>
      </c>
      <c r="K198" s="80" t="s">
        <v>1544</v>
      </c>
    </row>
    <row r="199" spans="1:11" x14ac:dyDescent="0.2">
      <c r="A199" s="66" t="s">
        <v>1312</v>
      </c>
      <c r="B199" s="30" t="s">
        <v>995</v>
      </c>
      <c r="D199" s="48"/>
      <c r="F199" s="60">
        <v>198</v>
      </c>
      <c r="G199" s="30" t="s">
        <v>1289</v>
      </c>
      <c r="H199" s="30" t="s">
        <v>123</v>
      </c>
      <c r="I199" s="30" t="s">
        <v>26</v>
      </c>
      <c r="J199" s="30" t="s">
        <v>11</v>
      </c>
      <c r="K199" s="80" t="s">
        <v>1544</v>
      </c>
    </row>
    <row r="200" spans="1:11" x14ac:dyDescent="0.2">
      <c r="A200" s="66" t="s">
        <v>634</v>
      </c>
      <c r="B200" s="30" t="s">
        <v>994</v>
      </c>
      <c r="D200" s="48"/>
      <c r="F200" s="60">
        <v>199</v>
      </c>
      <c r="G200" s="30" t="s">
        <v>1289</v>
      </c>
      <c r="H200" s="30" t="s">
        <v>402</v>
      </c>
      <c r="I200" s="30" t="s">
        <v>26</v>
      </c>
      <c r="J200" s="30" t="s">
        <v>20</v>
      </c>
      <c r="K200" s="80" t="s">
        <v>1543</v>
      </c>
    </row>
    <row r="201" spans="1:11" x14ac:dyDescent="0.2">
      <c r="A201" s="66" t="s">
        <v>630</v>
      </c>
      <c r="B201" s="30" t="s">
        <v>580</v>
      </c>
      <c r="D201" s="48"/>
      <c r="F201" s="60"/>
      <c r="G201" s="30"/>
      <c r="H201" s="30"/>
      <c r="I201" s="30"/>
      <c r="J201" s="30"/>
      <c r="K201" s="80"/>
    </row>
    <row r="202" spans="1:11" x14ac:dyDescent="0.2">
      <c r="A202" s="66" t="s">
        <v>308</v>
      </c>
      <c r="B202" s="32" t="s">
        <v>1348</v>
      </c>
      <c r="D202" s="48"/>
      <c r="F202" s="60">
        <v>200</v>
      </c>
      <c r="G202" s="30" t="s">
        <v>1289</v>
      </c>
      <c r="H202" s="30" t="s">
        <v>374</v>
      </c>
      <c r="I202" s="30" t="s">
        <v>26</v>
      </c>
      <c r="J202" s="30" t="s">
        <v>10</v>
      </c>
      <c r="K202" s="80" t="s">
        <v>1544</v>
      </c>
    </row>
    <row r="203" spans="1:11" x14ac:dyDescent="0.2">
      <c r="B203" s="30" t="s">
        <v>569</v>
      </c>
      <c r="D203" s="48"/>
      <c r="F203" s="60">
        <v>201</v>
      </c>
      <c r="G203" s="30" t="s">
        <v>1289</v>
      </c>
      <c r="H203" s="30" t="s">
        <v>124</v>
      </c>
      <c r="I203" s="30" t="s">
        <v>26</v>
      </c>
      <c r="J203" s="30" t="s">
        <v>30</v>
      </c>
      <c r="K203" s="80" t="s">
        <v>1544</v>
      </c>
    </row>
    <row r="204" spans="1:11" x14ac:dyDescent="0.2">
      <c r="B204" s="30" t="s">
        <v>1349</v>
      </c>
      <c r="D204" s="48"/>
      <c r="F204" s="60">
        <v>202</v>
      </c>
      <c r="G204" s="30" t="s">
        <v>1289</v>
      </c>
      <c r="H204" s="30" t="s">
        <v>125</v>
      </c>
      <c r="I204" s="30" t="s">
        <v>26</v>
      </c>
      <c r="J204" s="30" t="s">
        <v>19</v>
      </c>
      <c r="K204" s="80" t="s">
        <v>1544</v>
      </c>
    </row>
    <row r="205" spans="1:11" x14ac:dyDescent="0.2">
      <c r="B205" s="30" t="s">
        <v>1350</v>
      </c>
      <c r="D205" s="48"/>
      <c r="F205" s="60">
        <v>203</v>
      </c>
      <c r="G205" s="30" t="s">
        <v>1289</v>
      </c>
      <c r="H205" s="30" t="s">
        <v>126</v>
      </c>
      <c r="I205" s="30" t="s">
        <v>26</v>
      </c>
      <c r="J205" s="30" t="s">
        <v>19</v>
      </c>
      <c r="K205" s="80" t="s">
        <v>1544</v>
      </c>
    </row>
    <row r="206" spans="1:11" x14ac:dyDescent="0.2">
      <c r="B206" s="30" t="s">
        <v>956</v>
      </c>
      <c r="D206" s="48"/>
      <c r="F206" s="60">
        <v>204</v>
      </c>
      <c r="G206" s="30" t="s">
        <v>1289</v>
      </c>
      <c r="H206" s="30" t="s">
        <v>127</v>
      </c>
      <c r="I206" s="30" t="s">
        <v>26</v>
      </c>
      <c r="J206" s="30" t="s">
        <v>19</v>
      </c>
      <c r="K206" s="80" t="s">
        <v>1544</v>
      </c>
    </row>
    <row r="207" spans="1:11" x14ac:dyDescent="0.2">
      <c r="B207" s="30" t="s">
        <v>696</v>
      </c>
      <c r="D207" s="48"/>
      <c r="F207" s="60">
        <v>205</v>
      </c>
      <c r="G207" s="30" t="s">
        <v>1289</v>
      </c>
      <c r="H207" s="30" t="s">
        <v>128</v>
      </c>
      <c r="I207" s="30" t="s">
        <v>26</v>
      </c>
      <c r="J207" s="30" t="s">
        <v>10</v>
      </c>
      <c r="K207" s="80" t="s">
        <v>1544</v>
      </c>
    </row>
    <row r="208" spans="1:11" x14ac:dyDescent="0.2">
      <c r="B208" s="30" t="s">
        <v>579</v>
      </c>
      <c r="D208" s="48"/>
      <c r="F208" s="60">
        <v>206</v>
      </c>
      <c r="G208" s="30" t="s">
        <v>1289</v>
      </c>
      <c r="H208" s="30" t="s">
        <v>129</v>
      </c>
      <c r="I208" s="30" t="s">
        <v>26</v>
      </c>
      <c r="J208" s="30" t="s">
        <v>19</v>
      </c>
      <c r="K208" s="80" t="s">
        <v>1544</v>
      </c>
    </row>
    <row r="209" spans="2:11" x14ac:dyDescent="0.2">
      <c r="B209" s="30" t="s">
        <v>866</v>
      </c>
      <c r="D209" s="48"/>
      <c r="F209" s="60">
        <v>207</v>
      </c>
      <c r="G209" s="30" t="s">
        <v>1289</v>
      </c>
      <c r="H209" s="30" t="s">
        <v>130</v>
      </c>
      <c r="I209" s="30" t="s">
        <v>26</v>
      </c>
      <c r="J209" s="30" t="s">
        <v>19</v>
      </c>
      <c r="K209" s="80" t="s">
        <v>1544</v>
      </c>
    </row>
    <row r="210" spans="2:11" x14ac:dyDescent="0.2">
      <c r="B210" s="30" t="s">
        <v>986</v>
      </c>
      <c r="D210" s="48"/>
      <c r="F210" s="60">
        <v>208</v>
      </c>
      <c r="G210" s="30" t="s">
        <v>1289</v>
      </c>
      <c r="H210" s="30" t="s">
        <v>226</v>
      </c>
      <c r="I210" s="30" t="s">
        <v>9</v>
      </c>
      <c r="J210" s="30" t="s">
        <v>19</v>
      </c>
      <c r="K210" s="79" t="s">
        <v>775</v>
      </c>
    </row>
    <row r="211" spans="2:11" x14ac:dyDescent="0.2">
      <c r="B211" s="30" t="s">
        <v>661</v>
      </c>
      <c r="D211" s="48"/>
      <c r="F211" s="60">
        <v>209</v>
      </c>
      <c r="G211" s="30" t="s">
        <v>1289</v>
      </c>
      <c r="H211" s="30" t="s">
        <v>227</v>
      </c>
      <c r="I211" s="30" t="s">
        <v>9</v>
      </c>
      <c r="J211" s="30" t="s">
        <v>30</v>
      </c>
      <c r="K211" s="79" t="s">
        <v>775</v>
      </c>
    </row>
    <row r="212" spans="2:11" x14ac:dyDescent="0.2">
      <c r="B212" s="30" t="s">
        <v>705</v>
      </c>
      <c r="D212" s="48"/>
      <c r="F212" s="60">
        <v>210</v>
      </c>
      <c r="G212" s="30" t="s">
        <v>1289</v>
      </c>
      <c r="H212" s="30" t="s">
        <v>131</v>
      </c>
      <c r="I212" s="30" t="s">
        <v>1170</v>
      </c>
      <c r="J212" s="30" t="s">
        <v>19</v>
      </c>
      <c r="K212" s="80" t="s">
        <v>1544</v>
      </c>
    </row>
    <row r="213" spans="2:11" x14ac:dyDescent="0.2">
      <c r="B213" s="30" t="s">
        <v>697</v>
      </c>
      <c r="D213" s="48"/>
      <c r="F213" s="60">
        <v>211</v>
      </c>
      <c r="G213" s="30" t="s">
        <v>1289</v>
      </c>
      <c r="H213" s="30" t="s">
        <v>132</v>
      </c>
      <c r="I213" s="30" t="s">
        <v>26</v>
      </c>
      <c r="J213" s="30" t="s">
        <v>19</v>
      </c>
      <c r="K213" s="80" t="s">
        <v>1544</v>
      </c>
    </row>
    <row r="214" spans="2:11" x14ac:dyDescent="0.2">
      <c r="B214" s="32" t="s">
        <v>1384</v>
      </c>
      <c r="D214" s="48"/>
      <c r="F214" s="60">
        <v>212</v>
      </c>
      <c r="G214" s="30" t="s">
        <v>1289</v>
      </c>
      <c r="H214" s="30" t="s">
        <v>133</v>
      </c>
      <c r="I214" s="30" t="s">
        <v>26</v>
      </c>
      <c r="J214" s="30" t="s">
        <v>19</v>
      </c>
      <c r="K214" s="80" t="s">
        <v>1544</v>
      </c>
    </row>
    <row r="215" spans="2:11" x14ac:dyDescent="0.2">
      <c r="B215" s="30" t="s">
        <v>802</v>
      </c>
      <c r="D215" s="48"/>
      <c r="F215" s="60">
        <v>213</v>
      </c>
      <c r="G215" s="30" t="s">
        <v>1289</v>
      </c>
      <c r="H215" s="30" t="s">
        <v>134</v>
      </c>
      <c r="I215" s="30" t="s">
        <v>26</v>
      </c>
      <c r="J215" s="30" t="s">
        <v>19</v>
      </c>
      <c r="K215" s="80" t="s">
        <v>1544</v>
      </c>
    </row>
    <row r="216" spans="2:11" x14ac:dyDescent="0.2">
      <c r="B216" s="30" t="s">
        <v>1060</v>
      </c>
      <c r="D216" s="48"/>
      <c r="F216" s="60">
        <v>214</v>
      </c>
      <c r="G216" s="30" t="s">
        <v>1289</v>
      </c>
      <c r="H216" s="30" t="s">
        <v>135</v>
      </c>
      <c r="I216" s="30" t="s">
        <v>26</v>
      </c>
      <c r="J216" s="30" t="s">
        <v>19</v>
      </c>
      <c r="K216" s="80" t="s">
        <v>1544</v>
      </c>
    </row>
    <row r="217" spans="2:11" x14ac:dyDescent="0.2">
      <c r="B217" s="30" t="s">
        <v>963</v>
      </c>
      <c r="D217" s="48"/>
      <c r="F217" s="60">
        <v>215</v>
      </c>
      <c r="G217" s="30" t="s">
        <v>1289</v>
      </c>
      <c r="H217" s="30" t="s">
        <v>136</v>
      </c>
      <c r="I217" s="30" t="s">
        <v>26</v>
      </c>
      <c r="J217" s="30" t="s">
        <v>19</v>
      </c>
      <c r="K217" s="80" t="s">
        <v>1544</v>
      </c>
    </row>
    <row r="218" spans="2:11" x14ac:dyDescent="0.2">
      <c r="B218" s="30" t="s">
        <v>961</v>
      </c>
      <c r="D218" s="48"/>
      <c r="F218" s="60">
        <v>216</v>
      </c>
      <c r="G218" s="30" t="s">
        <v>1289</v>
      </c>
      <c r="H218" s="30" t="s">
        <v>228</v>
      </c>
      <c r="I218" s="30" t="s">
        <v>26</v>
      </c>
      <c r="J218" s="30" t="s">
        <v>11</v>
      </c>
      <c r="K218" s="79" t="s">
        <v>775</v>
      </c>
    </row>
    <row r="219" spans="2:11" x14ac:dyDescent="0.2">
      <c r="B219" s="30" t="s">
        <v>643</v>
      </c>
      <c r="D219" s="48"/>
      <c r="F219" s="60">
        <v>217</v>
      </c>
      <c r="G219" s="30" t="s">
        <v>1289</v>
      </c>
      <c r="H219" s="30" t="s">
        <v>1155</v>
      </c>
      <c r="I219" s="30" t="s">
        <v>26</v>
      </c>
      <c r="J219" s="30" t="s">
        <v>20</v>
      </c>
      <c r="K219" s="80" t="s">
        <v>1543</v>
      </c>
    </row>
    <row r="220" spans="2:11" x14ac:dyDescent="0.2">
      <c r="B220" s="30" t="s">
        <v>614</v>
      </c>
      <c r="D220" s="48"/>
      <c r="F220" s="60">
        <v>218</v>
      </c>
      <c r="G220" s="30" t="s">
        <v>1289</v>
      </c>
      <c r="H220" s="30" t="s">
        <v>838</v>
      </c>
      <c r="I220" s="30" t="s">
        <v>9</v>
      </c>
      <c r="J220" s="30" t="s">
        <v>11</v>
      </c>
      <c r="K220" s="79" t="s">
        <v>775</v>
      </c>
    </row>
    <row r="221" spans="2:11" x14ac:dyDescent="0.2">
      <c r="B221" s="30" t="s">
        <v>942</v>
      </c>
      <c r="D221" s="48"/>
      <c r="F221" s="60">
        <v>219</v>
      </c>
      <c r="G221" s="30" t="s">
        <v>1289</v>
      </c>
      <c r="H221" s="30" t="s">
        <v>137</v>
      </c>
      <c r="I221" s="30" t="s">
        <v>26</v>
      </c>
      <c r="J221" s="30" t="s">
        <v>19</v>
      </c>
      <c r="K221" s="80" t="s">
        <v>1544</v>
      </c>
    </row>
    <row r="222" spans="2:11" x14ac:dyDescent="0.2">
      <c r="B222" s="64" t="s">
        <v>1249</v>
      </c>
      <c r="D222" s="48"/>
      <c r="F222" s="60">
        <v>220</v>
      </c>
      <c r="G222" s="30" t="s">
        <v>1289</v>
      </c>
      <c r="H222" s="30" t="s">
        <v>138</v>
      </c>
      <c r="I222" s="30" t="s">
        <v>26</v>
      </c>
      <c r="J222" s="30" t="s">
        <v>20</v>
      </c>
      <c r="K222" s="80" t="s">
        <v>1544</v>
      </c>
    </row>
    <row r="223" spans="2:11" x14ac:dyDescent="0.2">
      <c r="B223" s="30" t="s">
        <v>879</v>
      </c>
      <c r="D223" s="48"/>
      <c r="F223" s="60">
        <v>221</v>
      </c>
      <c r="G223" s="30" t="s">
        <v>1289</v>
      </c>
      <c r="H223" s="30" t="s">
        <v>536</v>
      </c>
      <c r="I223" s="30" t="s">
        <v>529</v>
      </c>
      <c r="J223" s="30" t="s">
        <v>19</v>
      </c>
      <c r="K223" s="79" t="s">
        <v>775</v>
      </c>
    </row>
    <row r="224" spans="2:11" x14ac:dyDescent="0.2">
      <c r="B224" s="30" t="s">
        <v>937</v>
      </c>
      <c r="D224" s="48"/>
      <c r="F224" s="60">
        <v>222</v>
      </c>
      <c r="G224" s="30" t="s">
        <v>1289</v>
      </c>
      <c r="H224" s="30" t="s">
        <v>537</v>
      </c>
      <c r="I224" s="30" t="s">
        <v>529</v>
      </c>
      <c r="J224" s="30" t="s">
        <v>19</v>
      </c>
      <c r="K224" s="79" t="s">
        <v>775</v>
      </c>
    </row>
    <row r="225" spans="2:11" x14ac:dyDescent="0.2">
      <c r="B225" s="30" t="s">
        <v>663</v>
      </c>
      <c r="D225" s="48"/>
      <c r="F225" s="60">
        <v>223</v>
      </c>
      <c r="G225" s="30" t="s">
        <v>1289</v>
      </c>
      <c r="H225" s="30" t="s">
        <v>229</v>
      </c>
      <c r="I225" s="30" t="s">
        <v>26</v>
      </c>
      <c r="J225" s="30" t="s">
        <v>19</v>
      </c>
      <c r="K225" s="80" t="s">
        <v>1544</v>
      </c>
    </row>
    <row r="226" spans="2:11" x14ac:dyDescent="0.2">
      <c r="B226" s="30" t="s">
        <v>811</v>
      </c>
      <c r="D226" s="48"/>
      <c r="F226" s="60">
        <v>224</v>
      </c>
      <c r="G226" s="30" t="s">
        <v>1289</v>
      </c>
      <c r="H226" s="30" t="s">
        <v>139</v>
      </c>
      <c r="I226" s="30" t="s">
        <v>26</v>
      </c>
      <c r="J226" s="30" t="s">
        <v>10</v>
      </c>
      <c r="K226" s="80" t="s">
        <v>1544</v>
      </c>
    </row>
    <row r="227" spans="2:11" x14ac:dyDescent="0.2">
      <c r="B227" s="30" t="s">
        <v>1018</v>
      </c>
      <c r="D227" s="48"/>
      <c r="F227" s="60">
        <v>225</v>
      </c>
      <c r="G227" s="30" t="s">
        <v>1289</v>
      </c>
      <c r="H227" s="30" t="s">
        <v>140</v>
      </c>
      <c r="I227" s="30" t="s">
        <v>26</v>
      </c>
      <c r="J227" s="30" t="s">
        <v>11</v>
      </c>
      <c r="K227" s="80" t="s">
        <v>1544</v>
      </c>
    </row>
    <row r="228" spans="2:11" x14ac:dyDescent="0.2">
      <c r="B228" s="32" t="s">
        <v>1201</v>
      </c>
      <c r="D228" s="48"/>
      <c r="F228" s="60">
        <v>226</v>
      </c>
      <c r="G228" s="30" t="s">
        <v>1289</v>
      </c>
      <c r="H228" s="30" t="s">
        <v>541</v>
      </c>
      <c r="I228" s="30" t="s">
        <v>24</v>
      </c>
      <c r="J228" s="30" t="s">
        <v>20</v>
      </c>
      <c r="K228" s="80" t="s">
        <v>1543</v>
      </c>
    </row>
    <row r="229" spans="2:11" x14ac:dyDescent="0.2">
      <c r="B229" s="32" t="s">
        <v>1515</v>
      </c>
      <c r="D229" s="48"/>
      <c r="F229" s="60">
        <v>227</v>
      </c>
      <c r="G229" s="30" t="s">
        <v>1289</v>
      </c>
      <c r="H229" s="30" t="s">
        <v>142</v>
      </c>
      <c r="I229" s="30" t="s">
        <v>26</v>
      </c>
      <c r="J229" s="30" t="s">
        <v>12</v>
      </c>
      <c r="K229" s="80" t="s">
        <v>1544</v>
      </c>
    </row>
    <row r="230" spans="2:11" x14ac:dyDescent="0.2">
      <c r="B230" s="32" t="s">
        <v>1236</v>
      </c>
      <c r="D230" s="48"/>
      <c r="F230" s="60">
        <v>228</v>
      </c>
      <c r="G230" s="30" t="s">
        <v>1289</v>
      </c>
      <c r="H230" s="30" t="s">
        <v>143</v>
      </c>
      <c r="I230" s="30" t="s">
        <v>26</v>
      </c>
      <c r="J230" s="30" t="s">
        <v>11</v>
      </c>
      <c r="K230" s="80" t="s">
        <v>1544</v>
      </c>
    </row>
    <row r="231" spans="2:11" x14ac:dyDescent="0.2">
      <c r="B231" s="30" t="s">
        <v>693</v>
      </c>
      <c r="D231" s="48"/>
      <c r="F231" s="60">
        <v>229</v>
      </c>
      <c r="G231" s="30" t="s">
        <v>1289</v>
      </c>
      <c r="H231" s="30" t="s">
        <v>144</v>
      </c>
      <c r="I231" s="30" t="s">
        <v>26</v>
      </c>
      <c r="J231" s="30" t="s">
        <v>11</v>
      </c>
      <c r="K231" s="80" t="s">
        <v>1544</v>
      </c>
    </row>
    <row r="232" spans="2:11" x14ac:dyDescent="0.2">
      <c r="B232" s="30" t="s">
        <v>698</v>
      </c>
      <c r="D232" s="48"/>
      <c r="F232" s="60">
        <v>230</v>
      </c>
      <c r="G232" s="30" t="s">
        <v>1289</v>
      </c>
      <c r="H232" s="30" t="s">
        <v>145</v>
      </c>
      <c r="I232" s="30" t="s">
        <v>26</v>
      </c>
      <c r="J232" s="30" t="s">
        <v>11</v>
      </c>
      <c r="K232" s="80" t="s">
        <v>1544</v>
      </c>
    </row>
    <row r="233" spans="2:11" x14ac:dyDescent="0.2">
      <c r="B233" s="68" t="s">
        <v>1324</v>
      </c>
      <c r="D233" s="48"/>
      <c r="F233" s="60">
        <v>231</v>
      </c>
      <c r="G233" s="30" t="s">
        <v>1289</v>
      </c>
      <c r="H233" s="30" t="s">
        <v>230</v>
      </c>
      <c r="I233" s="30" t="s">
        <v>26</v>
      </c>
      <c r="J233" s="30" t="s">
        <v>11</v>
      </c>
      <c r="K233" s="79" t="s">
        <v>775</v>
      </c>
    </row>
    <row r="234" spans="2:11" x14ac:dyDescent="0.2">
      <c r="B234" s="30" t="s">
        <v>544</v>
      </c>
      <c r="D234" s="48"/>
      <c r="F234" s="60">
        <v>232</v>
      </c>
      <c r="G234" s="30" t="s">
        <v>1289</v>
      </c>
      <c r="H234" s="30" t="s">
        <v>146</v>
      </c>
      <c r="I234" s="30" t="s">
        <v>26</v>
      </c>
      <c r="J234" s="30" t="s">
        <v>11</v>
      </c>
      <c r="K234" s="80" t="s">
        <v>1544</v>
      </c>
    </row>
    <row r="235" spans="2:11" x14ac:dyDescent="0.2">
      <c r="B235" s="30" t="s">
        <v>565</v>
      </c>
      <c r="D235" s="48"/>
      <c r="F235" s="60">
        <v>233</v>
      </c>
      <c r="G235" s="30" t="s">
        <v>1289</v>
      </c>
      <c r="H235" s="30" t="s">
        <v>147</v>
      </c>
      <c r="I235" s="30" t="s">
        <v>26</v>
      </c>
      <c r="J235" s="30" t="s">
        <v>11</v>
      </c>
      <c r="K235" s="80" t="s">
        <v>1544</v>
      </c>
    </row>
    <row r="236" spans="2:11" x14ac:dyDescent="0.2">
      <c r="B236" s="68" t="s">
        <v>1325</v>
      </c>
      <c r="D236" s="48"/>
      <c r="F236" s="60">
        <v>234</v>
      </c>
      <c r="G236" s="30" t="s">
        <v>1289</v>
      </c>
      <c r="H236" s="30" t="s">
        <v>231</v>
      </c>
      <c r="I236" s="30" t="s">
        <v>9</v>
      </c>
      <c r="J236" s="30" t="s">
        <v>11</v>
      </c>
      <c r="K236" s="79" t="s">
        <v>775</v>
      </c>
    </row>
    <row r="237" spans="2:11" x14ac:dyDescent="0.2">
      <c r="B237" s="30" t="s">
        <v>848</v>
      </c>
      <c r="D237" s="48"/>
      <c r="F237" s="60">
        <v>235</v>
      </c>
      <c r="G237" s="30" t="s">
        <v>1289</v>
      </c>
      <c r="H237" s="30" t="s">
        <v>148</v>
      </c>
      <c r="I237" s="30" t="s">
        <v>26</v>
      </c>
      <c r="J237" s="30" t="s">
        <v>11</v>
      </c>
      <c r="K237" s="80" t="s">
        <v>1544</v>
      </c>
    </row>
    <row r="238" spans="2:11" x14ac:dyDescent="0.2">
      <c r="B238" s="32" t="s">
        <v>1427</v>
      </c>
      <c r="D238" s="48"/>
      <c r="F238" s="60">
        <v>236</v>
      </c>
      <c r="G238" s="30" t="s">
        <v>1289</v>
      </c>
      <c r="H238" s="30" t="s">
        <v>232</v>
      </c>
      <c r="I238" s="30" t="s">
        <v>26</v>
      </c>
      <c r="J238" s="30" t="s">
        <v>10</v>
      </c>
      <c r="K238" s="79" t="s">
        <v>775</v>
      </c>
    </row>
    <row r="239" spans="2:11" x14ac:dyDescent="0.2">
      <c r="B239" s="30" t="s">
        <v>1026</v>
      </c>
      <c r="D239" s="48"/>
      <c r="F239" s="60">
        <v>237</v>
      </c>
      <c r="G239" s="30" t="s">
        <v>1289</v>
      </c>
      <c r="H239" s="30" t="s">
        <v>149</v>
      </c>
      <c r="I239" s="30" t="s">
        <v>26</v>
      </c>
      <c r="J239" s="30" t="s">
        <v>10</v>
      </c>
      <c r="K239" s="80" t="s">
        <v>1544</v>
      </c>
    </row>
    <row r="240" spans="2:11" x14ac:dyDescent="0.2">
      <c r="B240" s="30" t="s">
        <v>597</v>
      </c>
      <c r="D240" s="48"/>
      <c r="F240" s="60">
        <v>238</v>
      </c>
      <c r="G240" s="30" t="s">
        <v>1289</v>
      </c>
      <c r="H240" s="30" t="s">
        <v>150</v>
      </c>
      <c r="I240" s="30" t="s">
        <v>24</v>
      </c>
      <c r="J240" s="30" t="s">
        <v>19</v>
      </c>
      <c r="K240" s="80" t="s">
        <v>1544</v>
      </c>
    </row>
    <row r="241" spans="2:11" x14ac:dyDescent="0.2">
      <c r="B241" s="32" t="s">
        <v>1306</v>
      </c>
      <c r="D241" s="48"/>
      <c r="F241" s="60">
        <v>239</v>
      </c>
      <c r="G241" s="30" t="s">
        <v>1289</v>
      </c>
      <c r="H241" s="30" t="s">
        <v>930</v>
      </c>
      <c r="I241" s="30" t="s">
        <v>24</v>
      </c>
      <c r="J241" s="30" t="s">
        <v>19</v>
      </c>
      <c r="K241" s="79" t="s">
        <v>775</v>
      </c>
    </row>
    <row r="242" spans="2:11" x14ac:dyDescent="0.2">
      <c r="B242" s="32" t="s">
        <v>1260</v>
      </c>
      <c r="D242" s="48"/>
      <c r="F242" s="60">
        <v>240</v>
      </c>
      <c r="G242" s="30" t="s">
        <v>1289</v>
      </c>
      <c r="H242" s="30" t="s">
        <v>151</v>
      </c>
      <c r="I242" s="30" t="s">
        <v>26</v>
      </c>
      <c r="J242" s="30" t="s">
        <v>19</v>
      </c>
      <c r="K242" s="80" t="s">
        <v>1544</v>
      </c>
    </row>
    <row r="243" spans="2:11" x14ac:dyDescent="0.2">
      <c r="B243" s="30" t="s">
        <v>566</v>
      </c>
      <c r="D243" s="48"/>
      <c r="F243" s="60">
        <v>241</v>
      </c>
      <c r="G243" s="30" t="s">
        <v>1289</v>
      </c>
      <c r="H243" s="30" t="s">
        <v>152</v>
      </c>
      <c r="I243" s="30" t="s">
        <v>26</v>
      </c>
      <c r="J243" s="30" t="s">
        <v>8</v>
      </c>
      <c r="K243" s="80" t="s">
        <v>1544</v>
      </c>
    </row>
    <row r="244" spans="2:11" x14ac:dyDescent="0.2">
      <c r="B244" s="30" t="s">
        <v>713</v>
      </c>
      <c r="D244" s="48"/>
      <c r="F244" s="60">
        <v>242</v>
      </c>
      <c r="G244" s="30" t="s">
        <v>1289</v>
      </c>
      <c r="H244" s="30" t="s">
        <v>153</v>
      </c>
      <c r="I244" s="30" t="s">
        <v>26</v>
      </c>
      <c r="J244" s="30" t="s">
        <v>8</v>
      </c>
      <c r="K244" s="80" t="s">
        <v>1544</v>
      </c>
    </row>
    <row r="245" spans="2:11" x14ac:dyDescent="0.2">
      <c r="B245" s="32" t="s">
        <v>1237</v>
      </c>
      <c r="D245" s="48"/>
      <c r="F245" s="60">
        <v>243</v>
      </c>
      <c r="G245" s="30" t="s">
        <v>1289</v>
      </c>
      <c r="H245" s="30" t="s">
        <v>154</v>
      </c>
      <c r="I245" s="30" t="s">
        <v>26</v>
      </c>
      <c r="J245" s="30" t="s">
        <v>8</v>
      </c>
      <c r="K245" s="80" t="s">
        <v>1544</v>
      </c>
    </row>
    <row r="246" spans="2:11" x14ac:dyDescent="0.2">
      <c r="B246" s="32" t="s">
        <v>1428</v>
      </c>
      <c r="D246" s="48"/>
      <c r="F246" s="60">
        <v>244</v>
      </c>
      <c r="G246" s="30" t="s">
        <v>1289</v>
      </c>
      <c r="H246" s="30" t="s">
        <v>155</v>
      </c>
      <c r="I246" s="30" t="s">
        <v>26</v>
      </c>
      <c r="J246" s="30" t="s">
        <v>8</v>
      </c>
      <c r="K246" s="80" t="s">
        <v>1544</v>
      </c>
    </row>
    <row r="247" spans="2:11" x14ac:dyDescent="0.2">
      <c r="B247" s="72" t="s">
        <v>1049</v>
      </c>
      <c r="D247" s="48"/>
      <c r="F247" s="60">
        <v>245</v>
      </c>
      <c r="G247" s="30" t="s">
        <v>1289</v>
      </c>
      <c r="H247" s="30" t="s">
        <v>233</v>
      </c>
      <c r="I247" s="30" t="s">
        <v>26</v>
      </c>
      <c r="J247" s="30" t="s">
        <v>8</v>
      </c>
      <c r="K247" s="80" t="s">
        <v>1544</v>
      </c>
    </row>
    <row r="248" spans="2:11" x14ac:dyDescent="0.2">
      <c r="B248" s="71" t="s">
        <v>1043</v>
      </c>
      <c r="D248" s="48"/>
      <c r="F248" s="60">
        <v>246</v>
      </c>
      <c r="G248" s="30" t="s">
        <v>1289</v>
      </c>
      <c r="H248" s="30" t="s">
        <v>324</v>
      </c>
      <c r="I248" s="30" t="s">
        <v>26</v>
      </c>
      <c r="J248" s="30" t="s">
        <v>8</v>
      </c>
      <c r="K248" s="79" t="s">
        <v>775</v>
      </c>
    </row>
    <row r="249" spans="2:11" x14ac:dyDescent="0.2">
      <c r="B249" s="30" t="s">
        <v>736</v>
      </c>
      <c r="D249" s="48"/>
      <c r="F249" s="60">
        <v>247</v>
      </c>
      <c r="G249" s="30" t="s">
        <v>1289</v>
      </c>
      <c r="H249" s="30" t="s">
        <v>1466</v>
      </c>
      <c r="I249" s="30" t="s">
        <v>774</v>
      </c>
      <c r="J249" s="30" t="s">
        <v>19</v>
      </c>
      <c r="K249" s="79" t="s">
        <v>775</v>
      </c>
    </row>
    <row r="250" spans="2:11" x14ac:dyDescent="0.2">
      <c r="B250" s="30" t="s">
        <v>1025</v>
      </c>
      <c r="D250" s="48"/>
      <c r="F250" s="60">
        <v>248</v>
      </c>
      <c r="G250" s="30">
        <v>1098636842</v>
      </c>
      <c r="H250" s="30" t="s">
        <v>411</v>
      </c>
      <c r="I250" s="30" t="s">
        <v>878</v>
      </c>
      <c r="J250" s="30" t="s">
        <v>10</v>
      </c>
      <c r="K250" s="80" t="s">
        <v>1544</v>
      </c>
    </row>
    <row r="251" spans="2:11" x14ac:dyDescent="0.2">
      <c r="B251" s="69" t="s">
        <v>1344</v>
      </c>
      <c r="D251" s="48"/>
      <c r="F251" s="60">
        <v>249</v>
      </c>
      <c r="G251" s="30" t="s">
        <v>1289</v>
      </c>
      <c r="H251" s="30" t="s">
        <v>234</v>
      </c>
      <c r="I251" s="30" t="s">
        <v>529</v>
      </c>
      <c r="J251" s="30" t="s">
        <v>19</v>
      </c>
      <c r="K251" s="79" t="s">
        <v>775</v>
      </c>
    </row>
    <row r="252" spans="2:11" x14ac:dyDescent="0.2">
      <c r="B252" s="30" t="s">
        <v>808</v>
      </c>
      <c r="D252" s="48"/>
      <c r="F252" s="60">
        <v>250</v>
      </c>
      <c r="G252" s="30" t="s">
        <v>1289</v>
      </c>
      <c r="H252" s="30" t="s">
        <v>156</v>
      </c>
      <c r="I252" s="30" t="s">
        <v>26</v>
      </c>
      <c r="J252" s="30" t="s">
        <v>14</v>
      </c>
      <c r="K252" s="80" t="s">
        <v>1544</v>
      </c>
    </row>
    <row r="253" spans="2:11" x14ac:dyDescent="0.2">
      <c r="B253" s="30" t="s">
        <v>847</v>
      </c>
      <c r="D253" s="48"/>
      <c r="F253" s="60">
        <v>251</v>
      </c>
      <c r="G253" s="30" t="s">
        <v>1289</v>
      </c>
      <c r="H253" s="30" t="s">
        <v>157</v>
      </c>
      <c r="I253" s="30" t="s">
        <v>26</v>
      </c>
      <c r="J253" s="30" t="s">
        <v>14</v>
      </c>
      <c r="K253" s="80" t="s">
        <v>1544</v>
      </c>
    </row>
    <row r="254" spans="2:11" x14ac:dyDescent="0.2">
      <c r="B254" s="71" t="s">
        <v>1046</v>
      </c>
      <c r="D254" s="48"/>
      <c r="F254" s="60">
        <v>252</v>
      </c>
      <c r="G254" s="30" t="s">
        <v>1289</v>
      </c>
      <c r="H254" s="30" t="s">
        <v>158</v>
      </c>
      <c r="I254" s="30" t="s">
        <v>26</v>
      </c>
      <c r="J254" s="30" t="s">
        <v>20</v>
      </c>
      <c r="K254" s="80" t="s">
        <v>1544</v>
      </c>
    </row>
    <row r="255" spans="2:11" x14ac:dyDescent="0.2">
      <c r="B255" s="71" t="s">
        <v>1048</v>
      </c>
      <c r="D255" s="48"/>
      <c r="F255" s="60">
        <v>253</v>
      </c>
      <c r="G255" s="30" t="s">
        <v>1289</v>
      </c>
      <c r="H255" s="30" t="s">
        <v>159</v>
      </c>
      <c r="I255" s="30" t="s">
        <v>26</v>
      </c>
      <c r="J255" s="30" t="s">
        <v>19</v>
      </c>
      <c r="K255" s="80" t="s">
        <v>1544</v>
      </c>
    </row>
    <row r="256" spans="2:11" x14ac:dyDescent="0.2">
      <c r="B256" s="71" t="s">
        <v>1042</v>
      </c>
      <c r="D256" s="48"/>
      <c r="F256" s="60">
        <v>254</v>
      </c>
      <c r="G256" s="30">
        <v>1129508849</v>
      </c>
      <c r="H256" s="30" t="s">
        <v>432</v>
      </c>
      <c r="I256" s="30" t="s">
        <v>878</v>
      </c>
      <c r="J256" s="30" t="s">
        <v>8</v>
      </c>
      <c r="K256" s="80" t="s">
        <v>1544</v>
      </c>
    </row>
    <row r="257" spans="2:11" x14ac:dyDescent="0.2">
      <c r="B257" s="30" t="s">
        <v>585</v>
      </c>
      <c r="D257" s="48"/>
      <c r="F257" s="60">
        <v>255</v>
      </c>
      <c r="G257" s="30" t="s">
        <v>1289</v>
      </c>
      <c r="H257" s="30" t="s">
        <v>160</v>
      </c>
      <c r="I257" s="30" t="s">
        <v>26</v>
      </c>
      <c r="J257" s="30" t="s">
        <v>19</v>
      </c>
      <c r="K257" s="80" t="s">
        <v>1544</v>
      </c>
    </row>
    <row r="258" spans="2:11" x14ac:dyDescent="0.2">
      <c r="B258" s="30" t="s">
        <v>708</v>
      </c>
      <c r="D258" s="48"/>
      <c r="F258" s="60">
        <v>256</v>
      </c>
      <c r="G258" s="30" t="s">
        <v>1289</v>
      </c>
      <c r="H258" s="30" t="s">
        <v>161</v>
      </c>
      <c r="I258" s="30" t="s">
        <v>26</v>
      </c>
      <c r="J258" s="30" t="s">
        <v>19</v>
      </c>
      <c r="K258" s="80" t="s">
        <v>1544</v>
      </c>
    </row>
    <row r="259" spans="2:11" x14ac:dyDescent="0.2">
      <c r="B259" s="32" t="s">
        <v>1507</v>
      </c>
      <c r="D259" s="48"/>
      <c r="F259" s="60">
        <v>257</v>
      </c>
      <c r="G259" s="30" t="s">
        <v>1289</v>
      </c>
      <c r="H259" s="30" t="s">
        <v>162</v>
      </c>
      <c r="I259" s="30" t="s">
        <v>980</v>
      </c>
      <c r="J259" s="30" t="s">
        <v>19</v>
      </c>
      <c r="K259" s="80" t="s">
        <v>1544</v>
      </c>
    </row>
    <row r="260" spans="2:11" x14ac:dyDescent="0.2">
      <c r="B260" s="68" t="s">
        <v>1323</v>
      </c>
      <c r="D260" s="48"/>
      <c r="F260" s="60">
        <v>258</v>
      </c>
      <c r="G260" s="30" t="s">
        <v>1289</v>
      </c>
      <c r="H260" s="30" t="s">
        <v>163</v>
      </c>
      <c r="I260" s="30" t="s">
        <v>26</v>
      </c>
      <c r="J260" s="30" t="s">
        <v>19</v>
      </c>
      <c r="K260" s="80" t="s">
        <v>1544</v>
      </c>
    </row>
    <row r="261" spans="2:11" x14ac:dyDescent="0.2">
      <c r="B261" s="30" t="s">
        <v>1242</v>
      </c>
      <c r="D261" s="48"/>
      <c r="F261" s="60">
        <v>259</v>
      </c>
      <c r="G261" s="30" t="s">
        <v>1289</v>
      </c>
      <c r="H261" s="30" t="s">
        <v>164</v>
      </c>
      <c r="I261" s="30" t="s">
        <v>26</v>
      </c>
      <c r="J261" s="30" t="s">
        <v>19</v>
      </c>
      <c r="K261" s="80" t="s">
        <v>1544</v>
      </c>
    </row>
    <row r="262" spans="2:11" x14ac:dyDescent="0.2">
      <c r="B262" s="68" t="s">
        <v>1322</v>
      </c>
      <c r="D262" s="48"/>
      <c r="F262" s="60">
        <v>260</v>
      </c>
      <c r="G262" s="30" t="s">
        <v>1289</v>
      </c>
      <c r="H262" s="30" t="s">
        <v>165</v>
      </c>
      <c r="I262" s="30" t="s">
        <v>26</v>
      </c>
      <c r="J262" s="30" t="s">
        <v>19</v>
      </c>
      <c r="K262" s="80" t="s">
        <v>1544</v>
      </c>
    </row>
    <row r="263" spans="2:11" x14ac:dyDescent="0.2">
      <c r="B263" s="30" t="s">
        <v>1092</v>
      </c>
      <c r="D263" s="48"/>
      <c r="F263" s="60">
        <v>261</v>
      </c>
      <c r="G263" s="30" t="s">
        <v>1289</v>
      </c>
      <c r="H263" s="30" t="s">
        <v>839</v>
      </c>
      <c r="I263" s="30" t="s">
        <v>9</v>
      </c>
      <c r="J263" s="30" t="s">
        <v>12</v>
      </c>
      <c r="K263" s="79" t="s">
        <v>775</v>
      </c>
    </row>
    <row r="264" spans="2:11" x14ac:dyDescent="0.2">
      <c r="B264" s="30" t="s">
        <v>1093</v>
      </c>
      <c r="D264" s="48"/>
      <c r="F264" s="60">
        <v>262</v>
      </c>
      <c r="G264" s="30" t="s">
        <v>1289</v>
      </c>
      <c r="H264" s="30" t="s">
        <v>166</v>
      </c>
      <c r="I264" s="30" t="s">
        <v>26</v>
      </c>
      <c r="J264" s="30" t="s">
        <v>19</v>
      </c>
      <c r="K264" s="80" t="s">
        <v>1544</v>
      </c>
    </row>
    <row r="265" spans="2:11" x14ac:dyDescent="0.2">
      <c r="B265" s="30" t="s">
        <v>955</v>
      </c>
      <c r="D265" s="48"/>
      <c r="F265" s="60">
        <v>263</v>
      </c>
      <c r="G265" s="30" t="s">
        <v>1289</v>
      </c>
      <c r="H265" s="30" t="s">
        <v>167</v>
      </c>
      <c r="I265" s="30" t="s">
        <v>26</v>
      </c>
      <c r="J265" s="30" t="s">
        <v>19</v>
      </c>
      <c r="K265" s="80" t="s">
        <v>1544</v>
      </c>
    </row>
    <row r="266" spans="2:11" x14ac:dyDescent="0.2">
      <c r="B266" s="30" t="s">
        <v>954</v>
      </c>
      <c r="D266" s="48"/>
      <c r="F266" s="60">
        <v>264</v>
      </c>
      <c r="G266" s="30" t="s">
        <v>1289</v>
      </c>
      <c r="H266" s="30" t="s">
        <v>235</v>
      </c>
      <c r="I266" s="30" t="s">
        <v>26</v>
      </c>
      <c r="J266" s="30" t="s">
        <v>14</v>
      </c>
      <c r="K266" s="79" t="s">
        <v>775</v>
      </c>
    </row>
    <row r="267" spans="2:11" x14ac:dyDescent="0.2">
      <c r="B267" s="30" t="s">
        <v>568</v>
      </c>
      <c r="D267" s="48"/>
      <c r="F267" s="60">
        <v>265</v>
      </c>
      <c r="G267" s="30" t="s">
        <v>1289</v>
      </c>
      <c r="H267" s="30" t="s">
        <v>168</v>
      </c>
      <c r="I267" s="30" t="s">
        <v>26</v>
      </c>
      <c r="J267" s="30" t="s">
        <v>10</v>
      </c>
      <c r="K267" s="80" t="s">
        <v>1544</v>
      </c>
    </row>
    <row r="268" spans="2:11" x14ac:dyDescent="0.2">
      <c r="B268" s="30" t="s">
        <v>721</v>
      </c>
      <c r="D268" s="48"/>
      <c r="F268" s="60">
        <v>266</v>
      </c>
      <c r="G268" s="30" t="s">
        <v>1289</v>
      </c>
      <c r="H268" s="30" t="s">
        <v>174</v>
      </c>
      <c r="I268" s="30" t="s">
        <v>26</v>
      </c>
      <c r="J268" s="30" t="s">
        <v>8</v>
      </c>
      <c r="K268" s="80" t="s">
        <v>1544</v>
      </c>
    </row>
    <row r="269" spans="2:11" x14ac:dyDescent="0.2">
      <c r="B269" s="30" t="s">
        <v>706</v>
      </c>
      <c r="D269" s="48"/>
      <c r="F269" s="60">
        <v>267</v>
      </c>
      <c r="G269" s="30" t="s">
        <v>1289</v>
      </c>
      <c r="H269" s="30" t="s">
        <v>175</v>
      </c>
      <c r="I269" s="30" t="s">
        <v>26</v>
      </c>
      <c r="J269" s="30" t="s">
        <v>19</v>
      </c>
      <c r="K269" s="80" t="s">
        <v>1544</v>
      </c>
    </row>
    <row r="270" spans="2:11" x14ac:dyDescent="0.2">
      <c r="B270" s="32" t="s">
        <v>1209</v>
      </c>
      <c r="D270" s="48"/>
      <c r="F270" s="60">
        <v>268</v>
      </c>
      <c r="G270" s="30" t="s">
        <v>1289</v>
      </c>
      <c r="H270" s="30" t="s">
        <v>925</v>
      </c>
      <c r="I270" s="30" t="s">
        <v>773</v>
      </c>
      <c r="J270" s="30" t="s">
        <v>19</v>
      </c>
      <c r="K270" s="79" t="s">
        <v>775</v>
      </c>
    </row>
    <row r="271" spans="2:11" x14ac:dyDescent="0.2">
      <c r="B271" s="32" t="s">
        <v>1211</v>
      </c>
      <c r="D271" s="48"/>
      <c r="F271" s="60">
        <v>269</v>
      </c>
      <c r="G271" s="30" t="s">
        <v>1289</v>
      </c>
      <c r="H271" s="30" t="s">
        <v>177</v>
      </c>
      <c r="I271" s="30" t="s">
        <v>26</v>
      </c>
      <c r="J271" s="30" t="s">
        <v>11</v>
      </c>
      <c r="K271" s="80" t="s">
        <v>1544</v>
      </c>
    </row>
    <row r="272" spans="2:11" x14ac:dyDescent="0.2">
      <c r="B272" s="30" t="s">
        <v>667</v>
      </c>
      <c r="D272" s="48"/>
      <c r="F272" s="60">
        <v>270</v>
      </c>
      <c r="G272" s="30" t="s">
        <v>1289</v>
      </c>
      <c r="H272" s="30" t="s">
        <v>178</v>
      </c>
      <c r="I272" s="30" t="s">
        <v>26</v>
      </c>
      <c r="J272" s="30" t="s">
        <v>19</v>
      </c>
      <c r="K272" s="80" t="s">
        <v>1544</v>
      </c>
    </row>
    <row r="273" spans="2:11" x14ac:dyDescent="0.2">
      <c r="B273" s="30" t="s">
        <v>668</v>
      </c>
      <c r="D273" s="48"/>
      <c r="F273" s="60">
        <v>271</v>
      </c>
      <c r="G273" s="30" t="s">
        <v>1289</v>
      </c>
      <c r="H273" s="30" t="s">
        <v>179</v>
      </c>
      <c r="I273" s="30" t="s">
        <v>26</v>
      </c>
      <c r="J273" s="30" t="s">
        <v>19</v>
      </c>
      <c r="K273" s="80" t="s">
        <v>1544</v>
      </c>
    </row>
    <row r="274" spans="2:11" x14ac:dyDescent="0.2">
      <c r="B274" s="30" t="s">
        <v>911</v>
      </c>
      <c r="D274" s="48"/>
      <c r="F274" s="60">
        <v>272</v>
      </c>
      <c r="G274" s="30" t="s">
        <v>1289</v>
      </c>
      <c r="H274" s="30" t="s">
        <v>180</v>
      </c>
      <c r="I274" s="30" t="s">
        <v>24</v>
      </c>
      <c r="J274" s="30" t="s">
        <v>11</v>
      </c>
      <c r="K274" s="80" t="s">
        <v>1544</v>
      </c>
    </row>
    <row r="275" spans="2:11" x14ac:dyDescent="0.2">
      <c r="B275" s="30" t="s">
        <v>854</v>
      </c>
      <c r="D275" s="48"/>
      <c r="F275" s="60">
        <v>273</v>
      </c>
      <c r="G275" s="30" t="s">
        <v>1289</v>
      </c>
      <c r="H275" s="30" t="s">
        <v>181</v>
      </c>
      <c r="I275" s="30" t="s">
        <v>26</v>
      </c>
      <c r="J275" s="30" t="s">
        <v>19</v>
      </c>
      <c r="K275" s="80" t="s">
        <v>1544</v>
      </c>
    </row>
    <row r="276" spans="2:11" x14ac:dyDescent="0.2">
      <c r="B276" s="30" t="s">
        <v>849</v>
      </c>
      <c r="D276" s="48"/>
      <c r="F276" s="60">
        <v>274</v>
      </c>
      <c r="G276" s="30" t="s">
        <v>1289</v>
      </c>
      <c r="H276" s="30" t="s">
        <v>182</v>
      </c>
      <c r="I276" s="30" t="s">
        <v>26</v>
      </c>
      <c r="J276" s="30" t="s">
        <v>12</v>
      </c>
      <c r="K276" s="80" t="s">
        <v>1544</v>
      </c>
    </row>
    <row r="277" spans="2:11" x14ac:dyDescent="0.2">
      <c r="B277" s="30" t="s">
        <v>1008</v>
      </c>
      <c r="D277" s="48"/>
      <c r="F277" s="60">
        <v>275</v>
      </c>
      <c r="G277" s="30" t="s">
        <v>1289</v>
      </c>
      <c r="H277" s="30" t="s">
        <v>183</v>
      </c>
      <c r="I277" s="30" t="s">
        <v>26</v>
      </c>
      <c r="J277" s="30" t="s">
        <v>19</v>
      </c>
      <c r="K277" s="80" t="s">
        <v>1544</v>
      </c>
    </row>
    <row r="278" spans="2:11" x14ac:dyDescent="0.2">
      <c r="B278" s="30" t="s">
        <v>2</v>
      </c>
      <c r="D278" s="48"/>
      <c r="F278" s="60">
        <v>276</v>
      </c>
      <c r="G278" s="30" t="s">
        <v>1289</v>
      </c>
      <c r="H278" s="30" t="s">
        <v>184</v>
      </c>
      <c r="I278" s="30" t="s">
        <v>26</v>
      </c>
      <c r="J278" s="30" t="s">
        <v>19</v>
      </c>
      <c r="K278" s="80" t="s">
        <v>1544</v>
      </c>
    </row>
    <row r="279" spans="2:11" x14ac:dyDescent="0.2">
      <c r="B279" s="30" t="s">
        <v>570</v>
      </c>
      <c r="D279" s="48"/>
      <c r="F279" s="60">
        <v>277</v>
      </c>
      <c r="G279" s="30" t="s">
        <v>1289</v>
      </c>
      <c r="H279" s="30" t="s">
        <v>375</v>
      </c>
      <c r="I279" s="30" t="s">
        <v>26</v>
      </c>
      <c r="J279" s="30" t="s">
        <v>8</v>
      </c>
      <c r="K279" s="80" t="s">
        <v>1544</v>
      </c>
    </row>
    <row r="280" spans="2:11" x14ac:dyDescent="0.2">
      <c r="B280" s="30" t="s">
        <v>881</v>
      </c>
      <c r="D280" s="48"/>
      <c r="F280" s="60">
        <v>278</v>
      </c>
      <c r="G280" s="30" t="s">
        <v>1289</v>
      </c>
      <c r="H280" s="30" t="s">
        <v>236</v>
      </c>
      <c r="I280" s="30" t="s">
        <v>26</v>
      </c>
      <c r="J280" s="30" t="s">
        <v>19</v>
      </c>
      <c r="K280" s="80" t="s">
        <v>1544</v>
      </c>
    </row>
    <row r="281" spans="2:11" x14ac:dyDescent="0.2">
      <c r="B281" s="68" t="s">
        <v>1251</v>
      </c>
      <c r="D281" s="48"/>
      <c r="F281" s="60">
        <v>279</v>
      </c>
      <c r="G281" s="30" t="s">
        <v>1289</v>
      </c>
      <c r="H281" s="30" t="s">
        <v>237</v>
      </c>
      <c r="I281" s="30" t="s">
        <v>26</v>
      </c>
      <c r="J281" s="30" t="s">
        <v>19</v>
      </c>
      <c r="K281" s="80" t="s">
        <v>1544</v>
      </c>
    </row>
    <row r="282" spans="2:11" x14ac:dyDescent="0.2">
      <c r="B282" s="30" t="s">
        <v>1022</v>
      </c>
      <c r="D282" s="48"/>
      <c r="F282" s="60">
        <v>280</v>
      </c>
      <c r="G282" s="30" t="s">
        <v>1289</v>
      </c>
      <c r="H282" s="30" t="s">
        <v>1058</v>
      </c>
      <c r="I282" s="30" t="s">
        <v>529</v>
      </c>
      <c r="J282" s="30" t="s">
        <v>11</v>
      </c>
      <c r="K282" s="79" t="s">
        <v>775</v>
      </c>
    </row>
    <row r="283" spans="2:11" x14ac:dyDescent="0.2">
      <c r="B283" s="30" t="s">
        <v>577</v>
      </c>
      <c r="D283" s="48"/>
      <c r="F283" s="60">
        <v>281</v>
      </c>
      <c r="G283" s="30" t="s">
        <v>1289</v>
      </c>
      <c r="H283" s="30" t="s">
        <v>238</v>
      </c>
      <c r="I283" s="30" t="s">
        <v>977</v>
      </c>
      <c r="J283" s="30" t="s">
        <v>20</v>
      </c>
      <c r="K283" s="80" t="s">
        <v>1544</v>
      </c>
    </row>
    <row r="284" spans="2:11" x14ac:dyDescent="0.2">
      <c r="B284" s="32" t="s">
        <v>1368</v>
      </c>
      <c r="D284" s="48"/>
      <c r="F284" s="60">
        <v>282</v>
      </c>
      <c r="G284" s="30" t="s">
        <v>1289</v>
      </c>
      <c r="H284" s="30" t="s">
        <v>239</v>
      </c>
      <c r="I284" s="30" t="s">
        <v>24</v>
      </c>
      <c r="J284" s="30" t="s">
        <v>20</v>
      </c>
      <c r="K284" s="80" t="s">
        <v>1544</v>
      </c>
    </row>
    <row r="285" spans="2:11" x14ac:dyDescent="0.2">
      <c r="B285" s="32" t="s">
        <v>1369</v>
      </c>
      <c r="D285" s="48"/>
      <c r="F285" s="60">
        <v>283</v>
      </c>
      <c r="G285" s="30" t="s">
        <v>1289</v>
      </c>
      <c r="H285" s="30" t="s">
        <v>240</v>
      </c>
      <c r="I285" s="30" t="s">
        <v>26</v>
      </c>
      <c r="J285" s="30" t="s">
        <v>20</v>
      </c>
      <c r="K285" s="80" t="s">
        <v>1544</v>
      </c>
    </row>
    <row r="286" spans="2:11" x14ac:dyDescent="0.2">
      <c r="B286" s="30" t="s">
        <v>1067</v>
      </c>
      <c r="D286" s="48"/>
      <c r="F286" s="60">
        <v>284</v>
      </c>
      <c r="G286" s="30" t="s">
        <v>1289</v>
      </c>
      <c r="H286" s="30" t="s">
        <v>241</v>
      </c>
      <c r="I286" s="30" t="s">
        <v>26</v>
      </c>
      <c r="J286" s="30" t="s">
        <v>20</v>
      </c>
      <c r="K286" s="80" t="s">
        <v>1544</v>
      </c>
    </row>
    <row r="287" spans="2:11" x14ac:dyDescent="0.2">
      <c r="B287" s="32" t="s">
        <v>1430</v>
      </c>
      <c r="D287" s="48"/>
      <c r="F287" s="60">
        <v>285</v>
      </c>
      <c r="G287" s="30" t="s">
        <v>1289</v>
      </c>
      <c r="H287" s="30" t="s">
        <v>242</v>
      </c>
      <c r="I287" s="30" t="s">
        <v>26</v>
      </c>
      <c r="J287" s="30" t="s">
        <v>20</v>
      </c>
      <c r="K287" s="80" t="s">
        <v>1544</v>
      </c>
    </row>
    <row r="288" spans="2:11" x14ac:dyDescent="0.2">
      <c r="B288" s="32" t="s">
        <v>1172</v>
      </c>
      <c r="D288" s="48"/>
      <c r="F288" s="60">
        <v>286</v>
      </c>
      <c r="G288" s="30" t="s">
        <v>1289</v>
      </c>
      <c r="H288" s="30" t="s">
        <v>1090</v>
      </c>
      <c r="I288" s="30" t="s">
        <v>26</v>
      </c>
      <c r="J288" s="30" t="s">
        <v>12</v>
      </c>
      <c r="K288" s="79" t="s">
        <v>775</v>
      </c>
    </row>
    <row r="289" spans="2:11" x14ac:dyDescent="0.2">
      <c r="B289" s="30" t="s">
        <v>864</v>
      </c>
      <c r="D289" s="48"/>
      <c r="F289" s="60">
        <v>287</v>
      </c>
      <c r="G289" s="30" t="s">
        <v>1289</v>
      </c>
      <c r="H289" s="30" t="s">
        <v>243</v>
      </c>
      <c r="I289" s="30" t="s">
        <v>26</v>
      </c>
      <c r="J289" s="30" t="s">
        <v>11</v>
      </c>
      <c r="K289" s="80" t="s">
        <v>1544</v>
      </c>
    </row>
    <row r="290" spans="2:11" x14ac:dyDescent="0.2">
      <c r="B290" s="30" t="s">
        <v>605</v>
      </c>
      <c r="D290" s="48"/>
      <c r="F290" s="60">
        <v>288</v>
      </c>
      <c r="G290" s="30" t="s">
        <v>1289</v>
      </c>
      <c r="H290" s="30" t="s">
        <v>244</v>
      </c>
      <c r="I290" s="30" t="s">
        <v>26</v>
      </c>
      <c r="J290" s="30" t="s">
        <v>19</v>
      </c>
      <c r="K290" s="80" t="s">
        <v>1544</v>
      </c>
    </row>
    <row r="291" spans="2:11" x14ac:dyDescent="0.2">
      <c r="B291" s="30" t="s">
        <v>608</v>
      </c>
      <c r="D291" s="48"/>
      <c r="F291" s="60">
        <v>289</v>
      </c>
      <c r="G291" s="30" t="s">
        <v>1289</v>
      </c>
      <c r="H291" s="30" t="s">
        <v>245</v>
      </c>
      <c r="I291" s="30" t="s">
        <v>26</v>
      </c>
      <c r="J291" s="30" t="s">
        <v>12</v>
      </c>
      <c r="K291" s="80" t="s">
        <v>1544</v>
      </c>
    </row>
    <row r="292" spans="2:11" x14ac:dyDescent="0.2">
      <c r="B292" s="71" t="s">
        <v>1044</v>
      </c>
      <c r="D292" s="48"/>
      <c r="F292" s="60">
        <v>290</v>
      </c>
      <c r="G292" s="30" t="s">
        <v>1289</v>
      </c>
      <c r="H292" s="30" t="s">
        <v>246</v>
      </c>
      <c r="I292" s="30" t="s">
        <v>26</v>
      </c>
      <c r="J292" s="30" t="s">
        <v>11</v>
      </c>
      <c r="K292" s="80" t="s">
        <v>1544</v>
      </c>
    </row>
    <row r="293" spans="2:11" x14ac:dyDescent="0.2">
      <c r="B293" s="73" t="s">
        <v>1041</v>
      </c>
      <c r="D293" s="48"/>
      <c r="F293" s="60">
        <v>291</v>
      </c>
      <c r="G293" s="30" t="s">
        <v>1289</v>
      </c>
      <c r="H293" s="30" t="s">
        <v>247</v>
      </c>
      <c r="I293" s="30" t="s">
        <v>26</v>
      </c>
      <c r="J293" s="30" t="s">
        <v>34</v>
      </c>
      <c r="K293" s="80" t="s">
        <v>1544</v>
      </c>
    </row>
    <row r="294" spans="2:11" x14ac:dyDescent="0.2">
      <c r="B294" s="30" t="s">
        <v>592</v>
      </c>
      <c r="D294" s="48"/>
      <c r="F294" s="60">
        <v>292</v>
      </c>
      <c r="G294" s="30" t="s">
        <v>1289</v>
      </c>
      <c r="H294" s="30" t="s">
        <v>248</v>
      </c>
      <c r="I294" s="30" t="s">
        <v>26</v>
      </c>
      <c r="J294" s="30" t="s">
        <v>10</v>
      </c>
      <c r="K294" s="80" t="s">
        <v>1544</v>
      </c>
    </row>
    <row r="295" spans="2:11" x14ac:dyDescent="0.2">
      <c r="B295" s="30" t="s">
        <v>552</v>
      </c>
      <c r="D295" s="48"/>
      <c r="F295" s="60">
        <v>293</v>
      </c>
      <c r="G295" s="30" t="s">
        <v>1289</v>
      </c>
      <c r="H295" s="30" t="s">
        <v>376</v>
      </c>
      <c r="I295" s="30" t="s">
        <v>26</v>
      </c>
      <c r="J295" s="30" t="s">
        <v>19</v>
      </c>
      <c r="K295" s="80" t="s">
        <v>1543</v>
      </c>
    </row>
    <row r="296" spans="2:11" x14ac:dyDescent="0.2">
      <c r="B296" s="30" t="s">
        <v>990</v>
      </c>
      <c r="D296" s="48"/>
      <c r="F296" s="60">
        <v>294</v>
      </c>
      <c r="G296" s="30" t="s">
        <v>1289</v>
      </c>
      <c r="H296" s="30" t="s">
        <v>250</v>
      </c>
      <c r="I296" s="30" t="s">
        <v>26</v>
      </c>
      <c r="J296" s="30" t="s">
        <v>20</v>
      </c>
      <c r="K296" s="80" t="s">
        <v>1544</v>
      </c>
    </row>
    <row r="297" spans="2:11" x14ac:dyDescent="0.2">
      <c r="B297" s="30" t="s">
        <v>517</v>
      </c>
      <c r="D297" s="48"/>
      <c r="F297" s="60">
        <v>295</v>
      </c>
      <c r="G297" s="30" t="s">
        <v>1289</v>
      </c>
      <c r="H297" s="30" t="s">
        <v>251</v>
      </c>
      <c r="I297" s="30" t="s">
        <v>26</v>
      </c>
      <c r="J297" s="30" t="s">
        <v>19</v>
      </c>
      <c r="K297" s="80" t="s">
        <v>1544</v>
      </c>
    </row>
    <row r="298" spans="2:11" x14ac:dyDescent="0.2">
      <c r="B298" s="30" t="s">
        <v>612</v>
      </c>
      <c r="D298" s="48"/>
      <c r="F298" s="60">
        <v>296</v>
      </c>
      <c r="G298" s="30" t="s">
        <v>1289</v>
      </c>
      <c r="H298" s="30" t="s">
        <v>377</v>
      </c>
      <c r="I298" s="30" t="s">
        <v>529</v>
      </c>
      <c r="J298" s="30" t="s">
        <v>19</v>
      </c>
      <c r="K298" s="79" t="s">
        <v>775</v>
      </c>
    </row>
    <row r="299" spans="2:11" x14ac:dyDescent="0.2">
      <c r="B299" s="30" t="s">
        <v>912</v>
      </c>
      <c r="D299" s="48"/>
      <c r="F299" s="60">
        <v>297</v>
      </c>
      <c r="G299" s="30" t="s">
        <v>1289</v>
      </c>
      <c r="H299" s="30" t="s">
        <v>176</v>
      </c>
      <c r="I299" s="30" t="s">
        <v>26</v>
      </c>
      <c r="J299" s="30" t="s">
        <v>20</v>
      </c>
      <c r="K299" s="80" t="s">
        <v>1544</v>
      </c>
    </row>
    <row r="300" spans="2:11" x14ac:dyDescent="0.2">
      <c r="B300" s="32" t="s">
        <v>1372</v>
      </c>
      <c r="D300" s="48"/>
      <c r="F300" s="60">
        <v>298</v>
      </c>
      <c r="G300" s="30" t="s">
        <v>1289</v>
      </c>
      <c r="H300" s="30" t="s">
        <v>252</v>
      </c>
      <c r="I300" s="30" t="s">
        <v>26</v>
      </c>
      <c r="J300" s="30" t="s">
        <v>8</v>
      </c>
      <c r="K300" s="80" t="s">
        <v>1544</v>
      </c>
    </row>
    <row r="301" spans="2:11" x14ac:dyDescent="0.2">
      <c r="B301" s="30" t="s">
        <v>593</v>
      </c>
      <c r="D301" s="48"/>
      <c r="F301" s="60">
        <v>299</v>
      </c>
      <c r="G301" s="30" t="s">
        <v>1289</v>
      </c>
      <c r="H301" s="30" t="s">
        <v>1012</v>
      </c>
      <c r="I301" s="30" t="s">
        <v>26</v>
      </c>
      <c r="J301" s="30" t="s">
        <v>8</v>
      </c>
      <c r="K301" s="79" t="s">
        <v>775</v>
      </c>
    </row>
    <row r="302" spans="2:11" x14ac:dyDescent="0.2">
      <c r="B302" s="30" t="s">
        <v>941</v>
      </c>
      <c r="D302" s="48"/>
      <c r="F302" s="60">
        <v>300</v>
      </c>
      <c r="G302" s="30" t="s">
        <v>1289</v>
      </c>
      <c r="H302" s="30" t="s">
        <v>510</v>
      </c>
      <c r="I302" s="30" t="s">
        <v>26</v>
      </c>
      <c r="J302" s="30" t="s">
        <v>14</v>
      </c>
      <c r="K302" s="80" t="s">
        <v>1544</v>
      </c>
    </row>
    <row r="303" spans="2:11" x14ac:dyDescent="0.2">
      <c r="B303" s="68" t="s">
        <v>1253</v>
      </c>
      <c r="D303" s="48"/>
      <c r="F303" s="60">
        <v>301</v>
      </c>
      <c r="G303" s="30" t="s">
        <v>1289</v>
      </c>
      <c r="H303" s="30" t="s">
        <v>253</v>
      </c>
      <c r="I303" s="30" t="s">
        <v>26</v>
      </c>
      <c r="J303" s="30" t="s">
        <v>14</v>
      </c>
      <c r="K303" s="80" t="s">
        <v>1544</v>
      </c>
    </row>
    <row r="304" spans="2:11" x14ac:dyDescent="0.2">
      <c r="B304" s="30" t="s">
        <v>962</v>
      </c>
      <c r="D304" s="48"/>
      <c r="F304" s="60">
        <v>302</v>
      </c>
      <c r="G304" s="30" t="s">
        <v>1289</v>
      </c>
      <c r="H304" s="30" t="s">
        <v>254</v>
      </c>
      <c r="I304" s="30" t="s">
        <v>26</v>
      </c>
      <c r="J304" s="30" t="s">
        <v>19</v>
      </c>
      <c r="K304" s="80" t="s">
        <v>1544</v>
      </c>
    </row>
    <row r="305" spans="2:11" x14ac:dyDescent="0.2">
      <c r="B305" s="30" t="s">
        <v>906</v>
      </c>
      <c r="D305" s="48"/>
      <c r="F305" s="60">
        <v>303</v>
      </c>
      <c r="G305" s="30" t="s">
        <v>1289</v>
      </c>
      <c r="H305" s="30" t="s">
        <v>185</v>
      </c>
      <c r="I305" s="30" t="s">
        <v>26</v>
      </c>
      <c r="J305" s="30" t="s">
        <v>19</v>
      </c>
      <c r="K305" s="80" t="s">
        <v>1544</v>
      </c>
    </row>
    <row r="306" spans="2:11" x14ac:dyDescent="0.2">
      <c r="B306" s="30" t="s">
        <v>875</v>
      </c>
      <c r="D306" s="48"/>
      <c r="F306" s="60">
        <v>304</v>
      </c>
      <c r="G306" s="30" t="s">
        <v>1289</v>
      </c>
      <c r="H306" s="30" t="s">
        <v>378</v>
      </c>
      <c r="I306" s="30" t="s">
        <v>26</v>
      </c>
      <c r="J306" s="30" t="s">
        <v>12</v>
      </c>
      <c r="K306" s="80" t="s">
        <v>1544</v>
      </c>
    </row>
    <row r="307" spans="2:11" x14ac:dyDescent="0.2">
      <c r="B307" s="30" t="s">
        <v>576</v>
      </c>
      <c r="D307" s="48"/>
      <c r="F307" s="60">
        <v>305</v>
      </c>
      <c r="G307" s="30" t="s">
        <v>1289</v>
      </c>
      <c r="H307" s="30" t="s">
        <v>255</v>
      </c>
      <c r="I307" s="30" t="s">
        <v>26</v>
      </c>
      <c r="J307" s="30" t="s">
        <v>19</v>
      </c>
      <c r="K307" s="80" t="s">
        <v>1544</v>
      </c>
    </row>
    <row r="308" spans="2:11" x14ac:dyDescent="0.2">
      <c r="B308" s="30" t="s">
        <v>699</v>
      </c>
      <c r="D308" s="48"/>
      <c r="F308" s="60">
        <v>306</v>
      </c>
      <c r="G308" s="30" t="s">
        <v>1289</v>
      </c>
      <c r="H308" s="30" t="s">
        <v>256</v>
      </c>
      <c r="I308" s="30" t="s">
        <v>26</v>
      </c>
      <c r="J308" s="30" t="s">
        <v>19</v>
      </c>
      <c r="K308" s="80" t="s">
        <v>1544</v>
      </c>
    </row>
    <row r="309" spans="2:11" x14ac:dyDescent="0.2">
      <c r="B309" s="30" t="s">
        <v>695</v>
      </c>
      <c r="D309" s="48"/>
      <c r="F309" s="60">
        <v>307</v>
      </c>
      <c r="G309" s="30" t="s">
        <v>1289</v>
      </c>
      <c r="H309" s="30" t="s">
        <v>249</v>
      </c>
      <c r="I309" s="30" t="s">
        <v>26</v>
      </c>
      <c r="J309" s="30" t="s">
        <v>19</v>
      </c>
      <c r="K309" s="80" t="s">
        <v>1544</v>
      </c>
    </row>
    <row r="310" spans="2:11" x14ac:dyDescent="0.2">
      <c r="B310" s="30" t="s">
        <v>595</v>
      </c>
      <c r="D310" s="48"/>
      <c r="F310" s="60">
        <v>308</v>
      </c>
      <c r="G310" s="30" t="s">
        <v>1289</v>
      </c>
      <c r="H310" s="30" t="s">
        <v>257</v>
      </c>
      <c r="I310" s="30" t="s">
        <v>773</v>
      </c>
      <c r="J310" s="30" t="s">
        <v>19</v>
      </c>
      <c r="K310" s="80" t="s">
        <v>1544</v>
      </c>
    </row>
    <row r="311" spans="2:11" x14ac:dyDescent="0.2">
      <c r="B311" s="32" t="s">
        <v>1494</v>
      </c>
      <c r="D311" s="48"/>
      <c r="F311" s="60">
        <v>309</v>
      </c>
      <c r="G311" s="30" t="s">
        <v>1289</v>
      </c>
      <c r="H311" s="30" t="s">
        <v>258</v>
      </c>
      <c r="I311" s="30" t="s">
        <v>24</v>
      </c>
      <c r="J311" s="30" t="s">
        <v>19</v>
      </c>
      <c r="K311" s="80" t="s">
        <v>1544</v>
      </c>
    </row>
    <row r="312" spans="2:11" x14ac:dyDescent="0.2">
      <c r="B312" s="64" t="s">
        <v>1035</v>
      </c>
      <c r="D312" s="48"/>
      <c r="F312" s="60">
        <v>310</v>
      </c>
      <c r="G312" s="30" t="s">
        <v>1289</v>
      </c>
      <c r="H312" s="30" t="s">
        <v>259</v>
      </c>
      <c r="I312" s="30" t="s">
        <v>26</v>
      </c>
      <c r="J312" s="30" t="s">
        <v>8</v>
      </c>
      <c r="K312" s="80" t="s">
        <v>1544</v>
      </c>
    </row>
    <row r="313" spans="2:11" x14ac:dyDescent="0.2">
      <c r="B313" s="30" t="s">
        <v>993</v>
      </c>
      <c r="D313" s="48"/>
      <c r="F313" s="60">
        <v>311</v>
      </c>
      <c r="G313" s="30" t="s">
        <v>1289</v>
      </c>
      <c r="H313" s="30" t="s">
        <v>379</v>
      </c>
      <c r="I313" s="30" t="s">
        <v>26</v>
      </c>
      <c r="J313" s="30" t="s">
        <v>8</v>
      </c>
      <c r="K313" s="79" t="s">
        <v>775</v>
      </c>
    </row>
    <row r="314" spans="2:11" x14ac:dyDescent="0.2">
      <c r="B314" s="30" t="s">
        <v>991</v>
      </c>
      <c r="D314" s="48"/>
      <c r="F314" s="60">
        <v>312</v>
      </c>
      <c r="G314" s="30" t="s">
        <v>1289</v>
      </c>
      <c r="H314" s="30" t="s">
        <v>325</v>
      </c>
      <c r="I314" s="30" t="s">
        <v>26</v>
      </c>
      <c r="J314" s="30" t="s">
        <v>8</v>
      </c>
      <c r="K314" s="79" t="s">
        <v>775</v>
      </c>
    </row>
    <row r="315" spans="2:11" x14ac:dyDescent="0.2">
      <c r="B315" s="32" t="s">
        <v>1431</v>
      </c>
      <c r="D315" s="48"/>
      <c r="F315" s="60">
        <v>313</v>
      </c>
      <c r="G315" s="30" t="s">
        <v>1289</v>
      </c>
      <c r="H315" s="30" t="s">
        <v>260</v>
      </c>
      <c r="I315" s="30" t="s">
        <v>24</v>
      </c>
      <c r="J315" s="30" t="s">
        <v>19</v>
      </c>
      <c r="K315" s="80" t="s">
        <v>1544</v>
      </c>
    </row>
    <row r="316" spans="2:11" x14ac:dyDescent="0.2">
      <c r="B316" s="71" t="s">
        <v>1045</v>
      </c>
      <c r="D316" s="48"/>
      <c r="F316" s="60">
        <v>314</v>
      </c>
      <c r="G316" s="30" t="s">
        <v>1289</v>
      </c>
      <c r="H316" s="30" t="s">
        <v>261</v>
      </c>
      <c r="I316" s="30" t="s">
        <v>24</v>
      </c>
      <c r="J316" s="30" t="s">
        <v>19</v>
      </c>
      <c r="K316" s="80" t="s">
        <v>1544</v>
      </c>
    </row>
    <row r="317" spans="2:11" x14ac:dyDescent="0.2">
      <c r="B317" s="30" t="s">
        <v>886</v>
      </c>
      <c r="D317" s="48"/>
      <c r="F317" s="60">
        <v>315</v>
      </c>
      <c r="G317" s="30" t="s">
        <v>1289</v>
      </c>
      <c r="H317" s="30" t="s">
        <v>262</v>
      </c>
      <c r="I317" s="30" t="s">
        <v>26</v>
      </c>
      <c r="J317" s="30" t="s">
        <v>20</v>
      </c>
      <c r="K317" s="80" t="s">
        <v>1544</v>
      </c>
    </row>
    <row r="318" spans="2:11" x14ac:dyDescent="0.2">
      <c r="B318" s="30" t="s">
        <v>584</v>
      </c>
      <c r="D318" s="48"/>
      <c r="F318" s="60">
        <v>316</v>
      </c>
      <c r="G318" s="30" t="s">
        <v>1289</v>
      </c>
      <c r="H318" s="30" t="s">
        <v>263</v>
      </c>
      <c r="I318" s="30" t="s">
        <v>26</v>
      </c>
      <c r="J318" s="30" t="s">
        <v>19</v>
      </c>
      <c r="K318" s="80" t="s">
        <v>1544</v>
      </c>
    </row>
    <row r="319" spans="2:11" x14ac:dyDescent="0.2">
      <c r="B319" s="30" t="s">
        <v>905</v>
      </c>
      <c r="D319" s="48"/>
      <c r="F319" s="60">
        <v>317</v>
      </c>
      <c r="G319" s="30" t="s">
        <v>1289</v>
      </c>
      <c r="H319" s="30" t="s">
        <v>264</v>
      </c>
      <c r="I319" s="30" t="s">
        <v>26</v>
      </c>
      <c r="J319" s="30" t="s">
        <v>19</v>
      </c>
      <c r="K319" s="80" t="s">
        <v>1544</v>
      </c>
    </row>
    <row r="320" spans="2:11" x14ac:dyDescent="0.2">
      <c r="B320" s="30" t="s">
        <v>1136</v>
      </c>
      <c r="D320" s="48"/>
      <c r="F320" s="60">
        <v>318</v>
      </c>
      <c r="G320" s="30" t="s">
        <v>1289</v>
      </c>
      <c r="H320" s="30" t="s">
        <v>265</v>
      </c>
      <c r="I320" s="30" t="s">
        <v>26</v>
      </c>
      <c r="J320" s="30" t="s">
        <v>11</v>
      </c>
      <c r="K320" s="80" t="s">
        <v>1544</v>
      </c>
    </row>
    <row r="321" spans="2:11" x14ac:dyDescent="0.2">
      <c r="B321" s="30" t="s">
        <v>983</v>
      </c>
      <c r="D321" s="48"/>
      <c r="F321" s="60">
        <v>319</v>
      </c>
      <c r="G321" s="30" t="s">
        <v>1289</v>
      </c>
      <c r="H321" s="30" t="s">
        <v>380</v>
      </c>
      <c r="I321" s="30" t="s">
        <v>26</v>
      </c>
      <c r="J321" s="30" t="s">
        <v>14</v>
      </c>
      <c r="K321" s="80" t="s">
        <v>1544</v>
      </c>
    </row>
    <row r="322" spans="2:11" x14ac:dyDescent="0.2">
      <c r="B322" s="30" t="s">
        <v>589</v>
      </c>
      <c r="D322" s="48"/>
      <c r="F322" s="60">
        <v>320</v>
      </c>
      <c r="G322" s="30" t="s">
        <v>1289</v>
      </c>
      <c r="H322" s="30" t="s">
        <v>266</v>
      </c>
      <c r="I322" s="30" t="s">
        <v>26</v>
      </c>
      <c r="J322" s="30" t="s">
        <v>10</v>
      </c>
      <c r="K322" s="80" t="s">
        <v>1544</v>
      </c>
    </row>
    <row r="323" spans="2:11" x14ac:dyDescent="0.2">
      <c r="B323" s="30" t="s">
        <v>1055</v>
      </c>
      <c r="D323" s="48"/>
      <c r="F323" s="60">
        <v>321</v>
      </c>
      <c r="G323" s="30" t="s">
        <v>1289</v>
      </c>
      <c r="H323" s="30" t="s">
        <v>267</v>
      </c>
      <c r="I323" s="30" t="s">
        <v>26</v>
      </c>
      <c r="J323" s="30" t="s">
        <v>10</v>
      </c>
      <c r="K323" s="80" t="s">
        <v>1544</v>
      </c>
    </row>
    <row r="324" spans="2:11" x14ac:dyDescent="0.2">
      <c r="B324" s="30" t="s">
        <v>887</v>
      </c>
      <c r="D324" s="48"/>
      <c r="F324" s="60">
        <v>322</v>
      </c>
      <c r="G324" s="30" t="s">
        <v>1289</v>
      </c>
      <c r="H324" s="30" t="s">
        <v>1017</v>
      </c>
      <c r="I324" s="30" t="s">
        <v>529</v>
      </c>
      <c r="J324" s="30" t="s">
        <v>19</v>
      </c>
      <c r="K324" s="79" t="s">
        <v>775</v>
      </c>
    </row>
    <row r="325" spans="2:11" x14ac:dyDescent="0.2">
      <c r="B325" s="30" t="s">
        <v>669</v>
      </c>
      <c r="D325" s="48"/>
      <c r="F325" s="60">
        <v>323</v>
      </c>
      <c r="G325" s="30" t="s">
        <v>1289</v>
      </c>
      <c r="H325" s="30" t="s">
        <v>924</v>
      </c>
      <c r="I325" s="30" t="s">
        <v>917</v>
      </c>
      <c r="J325" s="30" t="s">
        <v>19</v>
      </c>
      <c r="K325" s="79" t="s">
        <v>775</v>
      </c>
    </row>
    <row r="326" spans="2:11" x14ac:dyDescent="0.2">
      <c r="B326" s="32" t="s">
        <v>1508</v>
      </c>
      <c r="D326" s="48"/>
      <c r="F326" s="60">
        <v>324</v>
      </c>
      <c r="G326" s="30" t="s">
        <v>1289</v>
      </c>
      <c r="H326" s="30" t="s">
        <v>326</v>
      </c>
      <c r="I326" s="30" t="s">
        <v>917</v>
      </c>
      <c r="J326" s="30" t="s">
        <v>19</v>
      </c>
      <c r="K326" s="79" t="s">
        <v>775</v>
      </c>
    </row>
    <row r="327" spans="2:11" x14ac:dyDescent="0.2">
      <c r="B327" s="30" t="s">
        <v>582</v>
      </c>
      <c r="D327" s="48"/>
      <c r="F327" s="60">
        <v>325</v>
      </c>
      <c r="G327" s="30" t="s">
        <v>1289</v>
      </c>
      <c r="H327" s="30" t="s">
        <v>1156</v>
      </c>
      <c r="I327" s="30" t="s">
        <v>773</v>
      </c>
      <c r="J327" s="30" t="s">
        <v>19</v>
      </c>
      <c r="K327" s="79" t="s">
        <v>775</v>
      </c>
    </row>
    <row r="328" spans="2:11" x14ac:dyDescent="0.2">
      <c r="B328" s="32" t="s">
        <v>1426</v>
      </c>
      <c r="D328" s="48"/>
      <c r="F328" s="60">
        <v>326</v>
      </c>
      <c r="G328" s="30">
        <v>1026279676</v>
      </c>
      <c r="H328" s="30" t="s">
        <v>418</v>
      </c>
      <c r="I328" s="30" t="s">
        <v>1007</v>
      </c>
      <c r="J328" s="30" t="s">
        <v>19</v>
      </c>
      <c r="K328" s="80" t="s">
        <v>1544</v>
      </c>
    </row>
    <row r="329" spans="2:11" x14ac:dyDescent="0.2">
      <c r="B329" s="30" t="s">
        <v>1070</v>
      </c>
      <c r="D329" s="48"/>
      <c r="F329" s="60">
        <v>327</v>
      </c>
      <c r="G329" s="30">
        <v>1098688234</v>
      </c>
      <c r="H329" s="30" t="s">
        <v>428</v>
      </c>
      <c r="I329" s="30" t="s">
        <v>38</v>
      </c>
      <c r="J329" s="30" t="s">
        <v>10</v>
      </c>
      <c r="K329" s="80" t="s">
        <v>1544</v>
      </c>
    </row>
    <row r="330" spans="2:11" x14ac:dyDescent="0.2">
      <c r="B330" s="30" t="s">
        <v>809</v>
      </c>
      <c r="D330" s="48"/>
      <c r="F330" s="60">
        <v>328</v>
      </c>
      <c r="G330" s="30">
        <v>1152689257</v>
      </c>
      <c r="H330" s="30" t="s">
        <v>414</v>
      </c>
      <c r="I330" s="30" t="s">
        <v>878</v>
      </c>
      <c r="J330" s="30" t="s">
        <v>20</v>
      </c>
      <c r="K330" s="80" t="s">
        <v>1544</v>
      </c>
    </row>
    <row r="331" spans="2:11" x14ac:dyDescent="0.2">
      <c r="B331" s="30" t="s">
        <v>571</v>
      </c>
      <c r="D331" s="48"/>
      <c r="F331" s="60">
        <v>329</v>
      </c>
      <c r="G331" s="30" t="s">
        <v>1289</v>
      </c>
      <c r="H331" s="30" t="s">
        <v>820</v>
      </c>
      <c r="I331" s="30" t="s">
        <v>26</v>
      </c>
      <c r="J331" s="30" t="s">
        <v>19</v>
      </c>
      <c r="K331" s="80" t="s">
        <v>1544</v>
      </c>
    </row>
    <row r="332" spans="2:11" x14ac:dyDescent="0.2">
      <c r="B332" s="30" t="s">
        <v>1258</v>
      </c>
      <c r="D332" s="48"/>
      <c r="F332" s="60">
        <v>330</v>
      </c>
      <c r="G332" s="30" t="s">
        <v>1289</v>
      </c>
      <c r="H332" s="30" t="s">
        <v>275</v>
      </c>
      <c r="I332" s="30" t="s">
        <v>26</v>
      </c>
      <c r="J332" s="30" t="s">
        <v>11</v>
      </c>
      <c r="K332" s="80" t="s">
        <v>1544</v>
      </c>
    </row>
    <row r="333" spans="2:11" x14ac:dyDescent="0.2">
      <c r="B333" s="30" t="s">
        <v>642</v>
      </c>
      <c r="D333" s="48"/>
      <c r="F333" s="60">
        <v>331</v>
      </c>
      <c r="G333" s="30" t="s">
        <v>1289</v>
      </c>
      <c r="H333" s="30" t="s">
        <v>381</v>
      </c>
      <c r="I333" s="30" t="s">
        <v>26</v>
      </c>
      <c r="J333" s="30" t="s">
        <v>14</v>
      </c>
      <c r="K333" s="80" t="s">
        <v>1544</v>
      </c>
    </row>
    <row r="334" spans="2:11" x14ac:dyDescent="0.2">
      <c r="B334" s="30" t="s">
        <v>939</v>
      </c>
      <c r="D334" s="48"/>
      <c r="F334" s="60">
        <v>332</v>
      </c>
      <c r="G334" s="30" t="s">
        <v>1289</v>
      </c>
      <c r="H334" s="30" t="s">
        <v>276</v>
      </c>
      <c r="I334" s="30" t="s">
        <v>26</v>
      </c>
      <c r="J334" s="30" t="s">
        <v>30</v>
      </c>
      <c r="K334" s="80" t="s">
        <v>1544</v>
      </c>
    </row>
    <row r="335" spans="2:11" x14ac:dyDescent="0.2">
      <c r="B335" s="30" t="s">
        <v>940</v>
      </c>
      <c r="D335" s="48"/>
      <c r="F335" s="60">
        <v>333</v>
      </c>
      <c r="G335" s="30" t="s">
        <v>1289</v>
      </c>
      <c r="H335" s="30" t="s">
        <v>1438</v>
      </c>
      <c r="I335" s="30" t="s">
        <v>9</v>
      </c>
      <c r="J335" s="30" t="s">
        <v>11</v>
      </c>
      <c r="K335" s="80" t="s">
        <v>1544</v>
      </c>
    </row>
    <row r="336" spans="2:11" x14ac:dyDescent="0.2">
      <c r="B336" s="30" t="s">
        <v>578</v>
      </c>
      <c r="D336" s="48"/>
      <c r="F336" s="60">
        <v>334</v>
      </c>
      <c r="G336" s="30" t="s">
        <v>1289</v>
      </c>
      <c r="H336" s="30" t="s">
        <v>277</v>
      </c>
      <c r="I336" s="30" t="s">
        <v>26</v>
      </c>
      <c r="J336" s="30" t="s">
        <v>19</v>
      </c>
      <c r="K336" s="80" t="s">
        <v>1544</v>
      </c>
    </row>
    <row r="337" spans="2:11" x14ac:dyDescent="0.2">
      <c r="B337" s="30" t="s">
        <v>670</v>
      </c>
      <c r="D337" s="48"/>
      <c r="F337" s="60">
        <v>335</v>
      </c>
      <c r="G337" s="30" t="s">
        <v>1289</v>
      </c>
      <c r="H337" s="30" t="s">
        <v>278</v>
      </c>
      <c r="I337" s="30" t="s">
        <v>26</v>
      </c>
      <c r="J337" s="30" t="s">
        <v>20</v>
      </c>
      <c r="K337" s="80" t="s">
        <v>1544</v>
      </c>
    </row>
    <row r="338" spans="2:11" x14ac:dyDescent="0.2">
      <c r="B338" s="30" t="s">
        <v>805</v>
      </c>
      <c r="D338" s="48"/>
      <c r="F338" s="60">
        <v>336</v>
      </c>
      <c r="G338" s="30" t="s">
        <v>1289</v>
      </c>
      <c r="H338" s="30" t="s">
        <v>279</v>
      </c>
      <c r="I338" s="30" t="s">
        <v>26</v>
      </c>
      <c r="J338" s="30" t="s">
        <v>19</v>
      </c>
      <c r="K338" s="80" t="s">
        <v>1544</v>
      </c>
    </row>
    <row r="339" spans="2:11" x14ac:dyDescent="0.2">
      <c r="B339" s="30" t="s">
        <v>564</v>
      </c>
      <c r="D339" s="48"/>
      <c r="F339" s="60">
        <v>337</v>
      </c>
      <c r="G339" s="30" t="s">
        <v>1289</v>
      </c>
      <c r="H339" s="30" t="s">
        <v>548</v>
      </c>
      <c r="I339" s="30" t="s">
        <v>9</v>
      </c>
      <c r="J339" s="32" t="s">
        <v>11</v>
      </c>
      <c r="K339" s="79" t="s">
        <v>775</v>
      </c>
    </row>
    <row r="340" spans="2:11" x14ac:dyDescent="0.2">
      <c r="B340" s="30" t="s">
        <v>707</v>
      </c>
      <c r="D340" s="48"/>
      <c r="F340" s="60">
        <v>338</v>
      </c>
      <c r="G340" s="30" t="s">
        <v>1289</v>
      </c>
      <c r="H340" s="30" t="s">
        <v>280</v>
      </c>
      <c r="I340" s="30" t="s">
        <v>980</v>
      </c>
      <c r="J340" s="30" t="s">
        <v>19</v>
      </c>
      <c r="K340" s="80" t="s">
        <v>1544</v>
      </c>
    </row>
    <row r="341" spans="2:11" x14ac:dyDescent="0.2">
      <c r="B341" s="32" t="s">
        <v>1367</v>
      </c>
      <c r="D341" s="48"/>
      <c r="F341" s="60">
        <v>339</v>
      </c>
      <c r="G341" s="30" t="s">
        <v>1289</v>
      </c>
      <c r="H341" s="30" t="s">
        <v>840</v>
      </c>
      <c r="I341" s="30" t="s">
        <v>9</v>
      </c>
      <c r="J341" s="30" t="s">
        <v>19</v>
      </c>
      <c r="K341" s="79" t="s">
        <v>775</v>
      </c>
    </row>
    <row r="342" spans="2:11" x14ac:dyDescent="0.2">
      <c r="B342" s="30" t="s">
        <v>1122</v>
      </c>
      <c r="D342" s="48"/>
      <c r="F342" s="60">
        <v>340</v>
      </c>
      <c r="G342" s="30" t="s">
        <v>1289</v>
      </c>
      <c r="H342" s="30" t="s">
        <v>281</v>
      </c>
      <c r="I342" s="30" t="s">
        <v>26</v>
      </c>
      <c r="J342" s="30" t="s">
        <v>19</v>
      </c>
      <c r="K342" s="80" t="s">
        <v>1544</v>
      </c>
    </row>
    <row r="343" spans="2:11" x14ac:dyDescent="0.2">
      <c r="B343" s="32" t="s">
        <v>1208</v>
      </c>
      <c r="D343" s="48"/>
      <c r="F343" s="60">
        <v>341</v>
      </c>
      <c r="G343" s="30" t="s">
        <v>1289</v>
      </c>
      <c r="H343" s="30" t="s">
        <v>282</v>
      </c>
      <c r="I343" s="30" t="s">
        <v>26</v>
      </c>
      <c r="J343" s="30" t="s">
        <v>19</v>
      </c>
      <c r="K343" s="80" t="s">
        <v>1544</v>
      </c>
    </row>
    <row r="344" spans="2:11" x14ac:dyDescent="0.2">
      <c r="B344" s="30" t="s">
        <v>803</v>
      </c>
      <c r="D344" s="48"/>
      <c r="F344" s="60">
        <v>342</v>
      </c>
      <c r="G344" s="30" t="s">
        <v>1289</v>
      </c>
      <c r="H344" s="30" t="s">
        <v>283</v>
      </c>
      <c r="I344" s="30" t="s">
        <v>26</v>
      </c>
      <c r="J344" s="30" t="s">
        <v>19</v>
      </c>
      <c r="K344" s="80" t="s">
        <v>1544</v>
      </c>
    </row>
    <row r="345" spans="2:11" x14ac:dyDescent="0.2">
      <c r="B345" s="30" t="s">
        <v>692</v>
      </c>
      <c r="D345" s="48"/>
      <c r="F345" s="60">
        <v>343</v>
      </c>
      <c r="G345" s="30" t="s">
        <v>1289</v>
      </c>
      <c r="H345" s="30" t="s">
        <v>1227</v>
      </c>
      <c r="I345" s="30" t="s">
        <v>781</v>
      </c>
      <c r="J345" s="30" t="s">
        <v>19</v>
      </c>
      <c r="K345" s="79" t="s">
        <v>775</v>
      </c>
    </row>
    <row r="346" spans="2:11" x14ac:dyDescent="0.2">
      <c r="B346" s="30" t="s">
        <v>952</v>
      </c>
      <c r="D346" s="48"/>
      <c r="F346" s="60">
        <v>344</v>
      </c>
      <c r="G346" s="30" t="s">
        <v>1289</v>
      </c>
      <c r="H346" s="30" t="s">
        <v>284</v>
      </c>
      <c r="I346" s="30" t="s">
        <v>26</v>
      </c>
      <c r="J346" s="30" t="s">
        <v>19</v>
      </c>
      <c r="K346" s="80" t="s">
        <v>1544</v>
      </c>
    </row>
    <row r="347" spans="2:11" x14ac:dyDescent="0.2">
      <c r="B347" s="30" t="s">
        <v>889</v>
      </c>
      <c r="D347" s="48"/>
      <c r="F347" s="60">
        <v>345</v>
      </c>
      <c r="G347" s="30" t="s">
        <v>1289</v>
      </c>
      <c r="H347" s="30" t="s">
        <v>327</v>
      </c>
      <c r="I347" s="30" t="s">
        <v>26</v>
      </c>
      <c r="J347" s="30" t="s">
        <v>19</v>
      </c>
      <c r="K347" s="80" t="s">
        <v>1544</v>
      </c>
    </row>
    <row r="348" spans="2:11" x14ac:dyDescent="0.2">
      <c r="B348" s="32" t="s">
        <v>1184</v>
      </c>
      <c r="D348" s="48"/>
      <c r="F348" s="60">
        <v>346</v>
      </c>
      <c r="G348" s="30" t="s">
        <v>1289</v>
      </c>
      <c r="H348" s="30" t="s">
        <v>328</v>
      </c>
      <c r="I348" s="30" t="s">
        <v>26</v>
      </c>
      <c r="J348" s="30" t="s">
        <v>19</v>
      </c>
      <c r="K348" s="80" t="s">
        <v>1544</v>
      </c>
    </row>
    <row r="349" spans="2:11" x14ac:dyDescent="0.2">
      <c r="B349" s="30" t="s">
        <v>563</v>
      </c>
      <c r="D349" s="48"/>
      <c r="F349" s="60">
        <v>347</v>
      </c>
      <c r="G349" s="30" t="s">
        <v>1289</v>
      </c>
      <c r="H349" s="30" t="s">
        <v>329</v>
      </c>
      <c r="I349" s="30" t="s">
        <v>26</v>
      </c>
      <c r="J349" s="33" t="s">
        <v>8</v>
      </c>
      <c r="K349" s="80" t="s">
        <v>1544</v>
      </c>
    </row>
    <row r="350" spans="2:11" x14ac:dyDescent="0.2">
      <c r="B350" s="30" t="s">
        <v>671</v>
      </c>
      <c r="D350" s="48"/>
      <c r="F350" s="60">
        <v>348</v>
      </c>
      <c r="G350" s="30" t="s">
        <v>1289</v>
      </c>
      <c r="H350" s="30" t="s">
        <v>330</v>
      </c>
      <c r="I350" s="30" t="s">
        <v>26</v>
      </c>
      <c r="J350" s="33" t="s">
        <v>11</v>
      </c>
      <c r="K350" s="80" t="s">
        <v>1544</v>
      </c>
    </row>
    <row r="351" spans="2:11" x14ac:dyDescent="0.2">
      <c r="B351" s="30" t="s">
        <v>1068</v>
      </c>
      <c r="D351" s="48"/>
      <c r="F351" s="60">
        <v>349</v>
      </c>
      <c r="G351" s="30" t="s">
        <v>1289</v>
      </c>
      <c r="H351" s="30" t="s">
        <v>403</v>
      </c>
      <c r="I351" s="30" t="s">
        <v>26</v>
      </c>
      <c r="J351" s="30" t="s">
        <v>19</v>
      </c>
      <c r="K351" s="80" t="s">
        <v>1543</v>
      </c>
    </row>
    <row r="352" spans="2:11" x14ac:dyDescent="0.2">
      <c r="B352" s="30" t="s">
        <v>1039</v>
      </c>
      <c r="D352" s="48"/>
      <c r="F352" s="60">
        <v>350</v>
      </c>
      <c r="G352" s="30" t="s">
        <v>1289</v>
      </c>
      <c r="H352" s="30" t="s">
        <v>382</v>
      </c>
      <c r="I352" s="30" t="s">
        <v>917</v>
      </c>
      <c r="J352" s="30" t="s">
        <v>19</v>
      </c>
      <c r="K352" s="79" t="s">
        <v>775</v>
      </c>
    </row>
    <row r="353" spans="2:11" x14ac:dyDescent="0.2">
      <c r="B353" s="68" t="s">
        <v>1250</v>
      </c>
      <c r="D353" s="48"/>
      <c r="F353" s="60">
        <v>351</v>
      </c>
      <c r="G353" s="30">
        <v>1013580807</v>
      </c>
      <c r="H353" s="30" t="s">
        <v>285</v>
      </c>
      <c r="I353" s="30" t="s">
        <v>774</v>
      </c>
      <c r="J353" s="30" t="s">
        <v>19</v>
      </c>
      <c r="K353" s="80" t="s">
        <v>1544</v>
      </c>
    </row>
    <row r="354" spans="2:11" x14ac:dyDescent="0.2">
      <c r="B354" s="30" t="s">
        <v>806</v>
      </c>
      <c r="D354" s="48"/>
      <c r="F354" s="60">
        <v>352</v>
      </c>
      <c r="G354" s="30" t="s">
        <v>1289</v>
      </c>
      <c r="H354" s="30" t="s">
        <v>331</v>
      </c>
      <c r="I354" s="30" t="s">
        <v>980</v>
      </c>
      <c r="J354" s="30" t="s">
        <v>19</v>
      </c>
      <c r="K354" s="80" t="s">
        <v>1544</v>
      </c>
    </row>
    <row r="355" spans="2:11" x14ac:dyDescent="0.2">
      <c r="B355" s="30" t="s">
        <v>672</v>
      </c>
      <c r="D355" s="48"/>
      <c r="F355" s="60">
        <v>353</v>
      </c>
      <c r="G355" s="30" t="s">
        <v>1289</v>
      </c>
      <c r="H355" s="30" t="s">
        <v>404</v>
      </c>
      <c r="I355" s="30" t="s">
        <v>9</v>
      </c>
      <c r="J355" s="30" t="s">
        <v>19</v>
      </c>
      <c r="K355" s="79" t="s">
        <v>775</v>
      </c>
    </row>
    <row r="356" spans="2:11" x14ac:dyDescent="0.2">
      <c r="B356" s="30" t="s">
        <v>918</v>
      </c>
      <c r="D356" s="48"/>
      <c r="F356" s="60">
        <v>354</v>
      </c>
      <c r="G356" s="30" t="s">
        <v>1289</v>
      </c>
      <c r="H356" s="30" t="s">
        <v>1111</v>
      </c>
      <c r="I356" s="30" t="s">
        <v>9</v>
      </c>
      <c r="J356" s="33" t="s">
        <v>12</v>
      </c>
      <c r="K356" s="79" t="s">
        <v>775</v>
      </c>
    </row>
    <row r="357" spans="2:11" x14ac:dyDescent="0.2">
      <c r="B357" s="30" t="s">
        <v>938</v>
      </c>
      <c r="D357" s="48"/>
      <c r="F357" s="60">
        <v>355</v>
      </c>
      <c r="G357" s="30" t="s">
        <v>1289</v>
      </c>
      <c r="H357" s="30" t="s">
        <v>332</v>
      </c>
      <c r="I357" s="30" t="s">
        <v>26</v>
      </c>
      <c r="J357" s="30" t="s">
        <v>19</v>
      </c>
      <c r="K357" s="80" t="s">
        <v>1544</v>
      </c>
    </row>
    <row r="358" spans="2:11" x14ac:dyDescent="0.2">
      <c r="B358" s="32" t="s">
        <v>1495</v>
      </c>
      <c r="D358" s="48"/>
      <c r="F358" s="60">
        <v>356</v>
      </c>
      <c r="G358" s="30" t="s">
        <v>1289</v>
      </c>
      <c r="H358" s="30" t="s">
        <v>333</v>
      </c>
      <c r="I358" s="30" t="s">
        <v>26</v>
      </c>
      <c r="J358" s="30" t="s">
        <v>19</v>
      </c>
      <c r="K358" s="80" t="s">
        <v>1544</v>
      </c>
    </row>
    <row r="359" spans="2:11" x14ac:dyDescent="0.2">
      <c r="B359" s="30" t="s">
        <v>590</v>
      </c>
      <c r="D359" s="48"/>
      <c r="F359" s="60">
        <v>357</v>
      </c>
      <c r="G359" s="30" t="s">
        <v>1289</v>
      </c>
      <c r="H359" s="30" t="s">
        <v>334</v>
      </c>
      <c r="I359" s="30" t="s">
        <v>26</v>
      </c>
      <c r="J359" s="30" t="s">
        <v>19</v>
      </c>
      <c r="K359" s="80" t="s">
        <v>1544</v>
      </c>
    </row>
    <row r="360" spans="2:11" x14ac:dyDescent="0.2">
      <c r="B360" s="30" t="s">
        <v>638</v>
      </c>
      <c r="D360" s="48"/>
      <c r="F360" s="60">
        <v>358</v>
      </c>
      <c r="G360" s="30" t="s">
        <v>1289</v>
      </c>
      <c r="H360" s="30" t="s">
        <v>335</v>
      </c>
      <c r="I360" s="30" t="s">
        <v>917</v>
      </c>
      <c r="J360" s="30" t="s">
        <v>19</v>
      </c>
      <c r="K360" s="80" t="s">
        <v>1543</v>
      </c>
    </row>
    <row r="361" spans="2:11" x14ac:dyDescent="0.2">
      <c r="D361" s="48"/>
      <c r="F361" s="60">
        <v>359</v>
      </c>
      <c r="G361" s="30" t="s">
        <v>1289</v>
      </c>
      <c r="H361" s="30" t="s">
        <v>336</v>
      </c>
      <c r="I361" s="34" t="s">
        <v>24</v>
      </c>
      <c r="J361" s="30" t="s">
        <v>19</v>
      </c>
      <c r="K361" s="80" t="s">
        <v>1544</v>
      </c>
    </row>
    <row r="362" spans="2:11" x14ac:dyDescent="0.2">
      <c r="F362" s="60">
        <v>360</v>
      </c>
      <c r="G362" s="30" t="s">
        <v>1289</v>
      </c>
      <c r="H362" s="30" t="s">
        <v>337</v>
      </c>
      <c r="I362" s="30" t="s">
        <v>26</v>
      </c>
      <c r="J362" s="34" t="s">
        <v>11</v>
      </c>
      <c r="K362" s="80" t="s">
        <v>1544</v>
      </c>
    </row>
    <row r="363" spans="2:11" x14ac:dyDescent="0.2">
      <c r="F363" s="60">
        <v>361</v>
      </c>
      <c r="G363" s="30" t="s">
        <v>1289</v>
      </c>
      <c r="H363" s="30" t="s">
        <v>383</v>
      </c>
      <c r="I363" s="30" t="s">
        <v>26</v>
      </c>
      <c r="J363" s="34" t="s">
        <v>8</v>
      </c>
      <c r="K363" s="80" t="s">
        <v>1544</v>
      </c>
    </row>
    <row r="364" spans="2:11" x14ac:dyDescent="0.2">
      <c r="F364" s="60">
        <v>362</v>
      </c>
      <c r="G364" s="30" t="s">
        <v>1289</v>
      </c>
      <c r="H364" s="30" t="s">
        <v>338</v>
      </c>
      <c r="I364" s="34" t="s">
        <v>24</v>
      </c>
      <c r="J364" s="34" t="s">
        <v>8</v>
      </c>
      <c r="K364" s="80" t="s">
        <v>1544</v>
      </c>
    </row>
    <row r="365" spans="2:11" x14ac:dyDescent="0.2">
      <c r="F365" s="60">
        <v>363</v>
      </c>
      <c r="G365" s="30" t="s">
        <v>1289</v>
      </c>
      <c r="H365" s="30" t="s">
        <v>339</v>
      </c>
      <c r="I365" s="30" t="s">
        <v>26</v>
      </c>
      <c r="J365" s="30" t="s">
        <v>11</v>
      </c>
      <c r="K365" s="80" t="s">
        <v>1544</v>
      </c>
    </row>
    <row r="366" spans="2:11" x14ac:dyDescent="0.2">
      <c r="F366" s="60">
        <v>364</v>
      </c>
      <c r="G366" s="30" t="s">
        <v>1289</v>
      </c>
      <c r="H366" s="30" t="s">
        <v>547</v>
      </c>
      <c r="I366" s="30" t="s">
        <v>9</v>
      </c>
      <c r="J366" s="34" t="s">
        <v>11</v>
      </c>
      <c r="K366" s="79" t="s">
        <v>775</v>
      </c>
    </row>
    <row r="367" spans="2:11" x14ac:dyDescent="0.2">
      <c r="F367" s="60">
        <v>365</v>
      </c>
      <c r="G367" s="30" t="s">
        <v>1289</v>
      </c>
      <c r="H367" s="30" t="s">
        <v>340</v>
      </c>
      <c r="I367" s="34" t="s">
        <v>341</v>
      </c>
      <c r="J367" s="30" t="s">
        <v>30</v>
      </c>
      <c r="K367" s="80" t="s">
        <v>1544</v>
      </c>
    </row>
    <row r="368" spans="2:11" x14ac:dyDescent="0.2">
      <c r="F368" s="60">
        <v>366</v>
      </c>
      <c r="G368" s="30" t="s">
        <v>1289</v>
      </c>
      <c r="H368" s="30" t="s">
        <v>342</v>
      </c>
      <c r="I368" s="30" t="s">
        <v>26</v>
      </c>
      <c r="J368" s="34" t="s">
        <v>11</v>
      </c>
      <c r="K368" s="80" t="s">
        <v>1544</v>
      </c>
    </row>
    <row r="369" spans="6:11" x14ac:dyDescent="0.2">
      <c r="F369" s="60">
        <v>367</v>
      </c>
      <c r="G369" s="30" t="s">
        <v>1289</v>
      </c>
      <c r="H369" s="30" t="s">
        <v>535</v>
      </c>
      <c r="I369" s="30" t="s">
        <v>9</v>
      </c>
      <c r="J369" s="30" t="s">
        <v>19</v>
      </c>
      <c r="K369" s="79" t="s">
        <v>775</v>
      </c>
    </row>
    <row r="370" spans="6:11" x14ac:dyDescent="0.2">
      <c r="F370" s="60">
        <v>368</v>
      </c>
      <c r="G370" s="30" t="s">
        <v>1289</v>
      </c>
      <c r="H370" s="30" t="s">
        <v>794</v>
      </c>
      <c r="I370" s="30" t="s">
        <v>9</v>
      </c>
      <c r="J370" s="30" t="s">
        <v>19</v>
      </c>
      <c r="K370" s="80" t="s">
        <v>1543</v>
      </c>
    </row>
    <row r="371" spans="6:11" x14ac:dyDescent="0.2">
      <c r="F371" s="75">
        <v>369</v>
      </c>
      <c r="G371" s="30" t="s">
        <v>1289</v>
      </c>
      <c r="H371" s="30" t="s">
        <v>343</v>
      </c>
      <c r="I371" s="30" t="s">
        <v>26</v>
      </c>
      <c r="J371" s="30" t="s">
        <v>19</v>
      </c>
      <c r="K371" s="80" t="s">
        <v>1544</v>
      </c>
    </row>
    <row r="372" spans="6:11" x14ac:dyDescent="0.2">
      <c r="F372" s="75">
        <v>370</v>
      </c>
      <c r="G372" s="30" t="s">
        <v>1289</v>
      </c>
      <c r="H372" s="30" t="s">
        <v>344</v>
      </c>
      <c r="I372" s="30" t="s">
        <v>26</v>
      </c>
      <c r="J372" s="34" t="s">
        <v>12</v>
      </c>
      <c r="K372" s="80" t="s">
        <v>1544</v>
      </c>
    </row>
    <row r="373" spans="6:11" x14ac:dyDescent="0.2">
      <c r="F373" s="60">
        <v>371</v>
      </c>
      <c r="G373" s="30" t="s">
        <v>1289</v>
      </c>
      <c r="H373" s="30" t="s">
        <v>345</v>
      </c>
      <c r="I373" s="30" t="s">
        <v>26</v>
      </c>
      <c r="J373" s="34" t="s">
        <v>14</v>
      </c>
      <c r="K373" s="80" t="s">
        <v>1544</v>
      </c>
    </row>
    <row r="374" spans="6:11" x14ac:dyDescent="0.2">
      <c r="F374" s="60">
        <v>372</v>
      </c>
      <c r="G374" s="30" t="s">
        <v>1289</v>
      </c>
      <c r="H374" s="30" t="s">
        <v>359</v>
      </c>
      <c r="I374" s="30" t="s">
        <v>26</v>
      </c>
      <c r="J374" s="34" t="s">
        <v>16</v>
      </c>
      <c r="K374" s="80" t="s">
        <v>1544</v>
      </c>
    </row>
    <row r="375" spans="6:11" x14ac:dyDescent="0.2">
      <c r="F375" s="60">
        <v>373</v>
      </c>
      <c r="G375" s="30" t="s">
        <v>1289</v>
      </c>
      <c r="H375" s="30" t="s">
        <v>405</v>
      </c>
      <c r="I375" s="34" t="s">
        <v>24</v>
      </c>
      <c r="J375" s="30" t="s">
        <v>19</v>
      </c>
      <c r="K375" s="79" t="s">
        <v>775</v>
      </c>
    </row>
    <row r="376" spans="6:11" x14ac:dyDescent="0.2">
      <c r="F376" s="60">
        <v>374</v>
      </c>
      <c r="G376" s="30" t="s">
        <v>1289</v>
      </c>
      <c r="H376" s="30" t="s">
        <v>346</v>
      </c>
      <c r="I376" s="30" t="s">
        <v>26</v>
      </c>
      <c r="J376" s="30" t="s">
        <v>19</v>
      </c>
      <c r="K376" s="80" t="s">
        <v>1544</v>
      </c>
    </row>
    <row r="377" spans="6:11" x14ac:dyDescent="0.2">
      <c r="F377" s="60">
        <v>375</v>
      </c>
      <c r="G377" s="30" t="s">
        <v>1289</v>
      </c>
      <c r="H377" s="30" t="s">
        <v>347</v>
      </c>
      <c r="I377" s="30" t="s">
        <v>26</v>
      </c>
      <c r="J377" s="30" t="s">
        <v>19</v>
      </c>
      <c r="K377" s="80" t="s">
        <v>1544</v>
      </c>
    </row>
    <row r="378" spans="6:11" x14ac:dyDescent="0.2">
      <c r="F378" s="60">
        <v>376</v>
      </c>
      <c r="G378" s="30" t="s">
        <v>1289</v>
      </c>
      <c r="H378" s="30" t="s">
        <v>348</v>
      </c>
      <c r="I378" s="30" t="s">
        <v>26</v>
      </c>
      <c r="J378" s="30" t="s">
        <v>20</v>
      </c>
      <c r="K378" s="80" t="s">
        <v>1544</v>
      </c>
    </row>
    <row r="379" spans="6:11" x14ac:dyDescent="0.2">
      <c r="F379" s="60">
        <v>377</v>
      </c>
      <c r="G379" s="30">
        <v>1010193167</v>
      </c>
      <c r="H379" s="30" t="s">
        <v>443</v>
      </c>
      <c r="I379" s="30" t="s">
        <v>26</v>
      </c>
      <c r="J379" s="30" t="s">
        <v>19</v>
      </c>
      <c r="K379" s="80" t="s">
        <v>1544</v>
      </c>
    </row>
    <row r="380" spans="6:11" x14ac:dyDescent="0.2">
      <c r="F380" s="60">
        <v>378</v>
      </c>
      <c r="G380" s="30" t="s">
        <v>1289</v>
      </c>
      <c r="H380" s="30" t="s">
        <v>406</v>
      </c>
      <c r="I380" s="30" t="s">
        <v>26</v>
      </c>
      <c r="J380" s="34" t="s">
        <v>8</v>
      </c>
      <c r="K380" s="80" t="s">
        <v>1543</v>
      </c>
    </row>
    <row r="381" spans="6:11" x14ac:dyDescent="0.2">
      <c r="F381" s="60">
        <v>379</v>
      </c>
      <c r="G381" s="30" t="s">
        <v>1289</v>
      </c>
      <c r="H381" s="30" t="s">
        <v>407</v>
      </c>
      <c r="I381" s="30" t="s">
        <v>26</v>
      </c>
      <c r="J381" s="34" t="s">
        <v>8</v>
      </c>
      <c r="K381" s="80" t="s">
        <v>1543</v>
      </c>
    </row>
    <row r="382" spans="6:11" x14ac:dyDescent="0.2">
      <c r="F382" s="60">
        <v>380</v>
      </c>
      <c r="G382" s="30" t="s">
        <v>1289</v>
      </c>
      <c r="H382" s="30" t="s">
        <v>821</v>
      </c>
      <c r="I382" s="30" t="s">
        <v>26</v>
      </c>
      <c r="J382" s="34" t="s">
        <v>8</v>
      </c>
      <c r="K382" s="80" t="s">
        <v>1544</v>
      </c>
    </row>
    <row r="383" spans="6:11" x14ac:dyDescent="0.2">
      <c r="F383" s="60">
        <v>381</v>
      </c>
      <c r="G383" s="30" t="s">
        <v>1289</v>
      </c>
      <c r="H383" s="30" t="s">
        <v>822</v>
      </c>
      <c r="I383" s="34" t="s">
        <v>24</v>
      </c>
      <c r="J383" s="34" t="s">
        <v>8</v>
      </c>
      <c r="K383" s="80" t="s">
        <v>1543</v>
      </c>
    </row>
    <row r="384" spans="6:11" x14ac:dyDescent="0.2">
      <c r="F384" s="60">
        <v>382</v>
      </c>
      <c r="G384" s="30">
        <v>1088261510</v>
      </c>
      <c r="H384" s="30" t="s">
        <v>446</v>
      </c>
      <c r="I384" s="30" t="s">
        <v>529</v>
      </c>
      <c r="J384" s="30" t="s">
        <v>19</v>
      </c>
      <c r="K384" s="80" t="s">
        <v>1544</v>
      </c>
    </row>
    <row r="385" spans="6:11" x14ac:dyDescent="0.2">
      <c r="F385" s="60">
        <v>383</v>
      </c>
      <c r="G385" s="30" t="s">
        <v>1289</v>
      </c>
      <c r="H385" s="30" t="s">
        <v>1334</v>
      </c>
      <c r="I385" s="30" t="s">
        <v>774</v>
      </c>
      <c r="J385" s="30" t="s">
        <v>19</v>
      </c>
      <c r="K385" s="79" t="s">
        <v>775</v>
      </c>
    </row>
    <row r="386" spans="6:11" x14ac:dyDescent="0.2">
      <c r="F386" s="60">
        <v>384</v>
      </c>
      <c r="G386" s="30">
        <v>1110517355</v>
      </c>
      <c r="H386" s="30" t="s">
        <v>823</v>
      </c>
      <c r="I386" s="30" t="s">
        <v>9</v>
      </c>
      <c r="J386" s="30" t="s">
        <v>30</v>
      </c>
      <c r="K386" s="80" t="s">
        <v>1544</v>
      </c>
    </row>
    <row r="387" spans="6:11" x14ac:dyDescent="0.2">
      <c r="F387" s="60">
        <v>385</v>
      </c>
      <c r="G387" s="30" t="s">
        <v>1289</v>
      </c>
      <c r="H387" s="30" t="s">
        <v>384</v>
      </c>
      <c r="I387" s="30" t="s">
        <v>26</v>
      </c>
      <c r="J387" s="34" t="s">
        <v>14</v>
      </c>
      <c r="K387" s="80" t="s">
        <v>1544</v>
      </c>
    </row>
    <row r="388" spans="6:11" x14ac:dyDescent="0.2">
      <c r="F388" s="60">
        <v>386</v>
      </c>
      <c r="G388" s="30" t="s">
        <v>1289</v>
      </c>
      <c r="H388" s="30" t="s">
        <v>385</v>
      </c>
      <c r="I388" s="30" t="s">
        <v>26</v>
      </c>
      <c r="J388" s="34" t="s">
        <v>11</v>
      </c>
      <c r="K388" s="80" t="s">
        <v>1544</v>
      </c>
    </row>
    <row r="389" spans="6:11" x14ac:dyDescent="0.2">
      <c r="F389" s="60">
        <v>387</v>
      </c>
      <c r="G389" s="30" t="s">
        <v>1289</v>
      </c>
      <c r="H389" s="30" t="s">
        <v>824</v>
      </c>
      <c r="I389" s="30" t="s">
        <v>26</v>
      </c>
      <c r="J389" s="30" t="s">
        <v>30</v>
      </c>
      <c r="K389" s="80" t="s">
        <v>1544</v>
      </c>
    </row>
    <row r="390" spans="6:11" x14ac:dyDescent="0.2">
      <c r="F390" s="60">
        <v>388</v>
      </c>
      <c r="G390" s="30" t="s">
        <v>1289</v>
      </c>
      <c r="H390" s="30" t="s">
        <v>386</v>
      </c>
      <c r="I390" s="30" t="s">
        <v>26</v>
      </c>
      <c r="J390" s="34" t="s">
        <v>14</v>
      </c>
      <c r="K390" s="80" t="s">
        <v>1544</v>
      </c>
    </row>
    <row r="391" spans="6:11" x14ac:dyDescent="0.2">
      <c r="F391" s="60">
        <v>389</v>
      </c>
      <c r="G391" s="30" t="s">
        <v>1289</v>
      </c>
      <c r="H391" s="30" t="s">
        <v>947</v>
      </c>
      <c r="I391" s="30" t="s">
        <v>9</v>
      </c>
      <c r="J391" s="34" t="s">
        <v>14</v>
      </c>
      <c r="K391" s="79" t="s">
        <v>775</v>
      </c>
    </row>
    <row r="392" spans="6:11" x14ac:dyDescent="0.2">
      <c r="F392" s="60">
        <v>390</v>
      </c>
      <c r="G392" s="30" t="s">
        <v>1289</v>
      </c>
      <c r="H392" s="30" t="s">
        <v>387</v>
      </c>
      <c r="I392" s="30" t="s">
        <v>26</v>
      </c>
      <c r="J392" s="30" t="s">
        <v>19</v>
      </c>
      <c r="K392" s="80" t="s">
        <v>1544</v>
      </c>
    </row>
    <row r="393" spans="6:11" x14ac:dyDescent="0.2">
      <c r="F393" s="60">
        <v>391</v>
      </c>
      <c r="G393" s="30" t="s">
        <v>1289</v>
      </c>
      <c r="H393" s="30" t="s">
        <v>388</v>
      </c>
      <c r="I393" s="30" t="s">
        <v>26</v>
      </c>
      <c r="J393" s="30" t="s">
        <v>30</v>
      </c>
      <c r="K393" s="80" t="s">
        <v>1544</v>
      </c>
    </row>
    <row r="394" spans="6:11" x14ac:dyDescent="0.2">
      <c r="F394" s="60">
        <v>392</v>
      </c>
      <c r="G394" s="30" t="s">
        <v>1289</v>
      </c>
      <c r="H394" s="30" t="s">
        <v>389</v>
      </c>
      <c r="I394" s="30" t="s">
        <v>26</v>
      </c>
      <c r="J394" s="30" t="s">
        <v>20</v>
      </c>
      <c r="K394" s="80" t="s">
        <v>1544</v>
      </c>
    </row>
    <row r="395" spans="6:11" x14ac:dyDescent="0.2">
      <c r="F395" s="60">
        <v>393</v>
      </c>
      <c r="G395" s="30" t="s">
        <v>1289</v>
      </c>
      <c r="H395" s="30" t="s">
        <v>390</v>
      </c>
      <c r="I395" s="30" t="s">
        <v>26</v>
      </c>
      <c r="J395" s="30" t="s">
        <v>30</v>
      </c>
      <c r="K395" s="80" t="s">
        <v>1544</v>
      </c>
    </row>
    <row r="396" spans="6:11" x14ac:dyDescent="0.2">
      <c r="F396" s="60">
        <v>394</v>
      </c>
      <c r="G396" s="30" t="s">
        <v>1289</v>
      </c>
      <c r="H396" s="30" t="s">
        <v>391</v>
      </c>
      <c r="I396" s="30" t="s">
        <v>26</v>
      </c>
      <c r="J396" s="30" t="s">
        <v>30</v>
      </c>
      <c r="K396" s="80" t="s">
        <v>1544</v>
      </c>
    </row>
    <row r="397" spans="6:11" x14ac:dyDescent="0.2">
      <c r="F397" s="60">
        <v>395</v>
      </c>
      <c r="G397" s="30" t="s">
        <v>1289</v>
      </c>
      <c r="H397" s="30" t="s">
        <v>392</v>
      </c>
      <c r="I397" s="30" t="s">
        <v>26</v>
      </c>
      <c r="J397" s="30" t="s">
        <v>34</v>
      </c>
      <c r="K397" s="80" t="s">
        <v>1544</v>
      </c>
    </row>
    <row r="398" spans="6:11" x14ac:dyDescent="0.2">
      <c r="F398" s="60">
        <v>396</v>
      </c>
      <c r="G398" s="30" t="s">
        <v>1289</v>
      </c>
      <c r="H398" s="30" t="s">
        <v>393</v>
      </c>
      <c r="I398" s="30" t="s">
        <v>26</v>
      </c>
      <c r="J398" s="34" t="s">
        <v>16</v>
      </c>
      <c r="K398" s="80" t="s">
        <v>1544</v>
      </c>
    </row>
    <row r="399" spans="6:11" x14ac:dyDescent="0.2">
      <c r="F399" s="60">
        <v>397</v>
      </c>
      <c r="G399" s="30" t="s">
        <v>1289</v>
      </c>
      <c r="H399" s="30" t="s">
        <v>394</v>
      </c>
      <c r="I399" s="30" t="s">
        <v>26</v>
      </c>
      <c r="J399" s="30" t="s">
        <v>19</v>
      </c>
      <c r="K399" s="80" t="s">
        <v>1544</v>
      </c>
    </row>
    <row r="400" spans="6:11" x14ac:dyDescent="0.2">
      <c r="F400" s="60">
        <v>398</v>
      </c>
      <c r="G400" s="30" t="s">
        <v>1289</v>
      </c>
      <c r="H400" s="30" t="s">
        <v>351</v>
      </c>
      <c r="I400" s="30" t="s">
        <v>26</v>
      </c>
      <c r="J400" s="34" t="s">
        <v>10</v>
      </c>
      <c r="K400" s="80" t="s">
        <v>1544</v>
      </c>
    </row>
    <row r="401" spans="6:11" x14ac:dyDescent="0.2">
      <c r="F401" s="60">
        <v>399</v>
      </c>
      <c r="G401" s="30" t="s">
        <v>1289</v>
      </c>
      <c r="H401" s="30" t="s">
        <v>408</v>
      </c>
      <c r="I401" s="30" t="s">
        <v>26</v>
      </c>
      <c r="J401" s="34" t="s">
        <v>10</v>
      </c>
      <c r="K401" s="80" t="s">
        <v>1544</v>
      </c>
    </row>
    <row r="402" spans="6:11" x14ac:dyDescent="0.2">
      <c r="F402" s="60">
        <v>400</v>
      </c>
      <c r="G402" s="30" t="s">
        <v>1289</v>
      </c>
      <c r="H402" s="30" t="s">
        <v>409</v>
      </c>
      <c r="I402" s="30" t="s">
        <v>26</v>
      </c>
      <c r="J402" s="34" t="s">
        <v>12</v>
      </c>
      <c r="K402" s="80" t="s">
        <v>1544</v>
      </c>
    </row>
    <row r="403" spans="6:11" x14ac:dyDescent="0.2">
      <c r="F403" s="60">
        <v>401</v>
      </c>
      <c r="G403" s="30" t="s">
        <v>1289</v>
      </c>
      <c r="H403" s="30" t="s">
        <v>360</v>
      </c>
      <c r="I403" s="30" t="s">
        <v>26</v>
      </c>
      <c r="J403" s="34" t="s">
        <v>11</v>
      </c>
      <c r="K403" s="80" t="s">
        <v>1544</v>
      </c>
    </row>
    <row r="404" spans="6:11" x14ac:dyDescent="0.2">
      <c r="F404" s="60">
        <v>402</v>
      </c>
      <c r="G404" s="30" t="s">
        <v>1289</v>
      </c>
      <c r="H404" s="30" t="s">
        <v>358</v>
      </c>
      <c r="I404" s="30" t="s">
        <v>26</v>
      </c>
      <c r="J404" s="30" t="s">
        <v>20</v>
      </c>
      <c r="K404" s="80" t="s">
        <v>1544</v>
      </c>
    </row>
    <row r="405" spans="6:11" x14ac:dyDescent="0.2">
      <c r="F405" s="60">
        <v>403</v>
      </c>
      <c r="G405" s="30" t="s">
        <v>1289</v>
      </c>
      <c r="H405" s="30" t="s">
        <v>363</v>
      </c>
      <c r="I405" s="30" t="s">
        <v>26</v>
      </c>
      <c r="J405" s="34" t="s">
        <v>11</v>
      </c>
      <c r="K405" s="80" t="s">
        <v>1544</v>
      </c>
    </row>
    <row r="406" spans="6:11" x14ac:dyDescent="0.2">
      <c r="F406" s="60">
        <v>404</v>
      </c>
      <c r="G406" s="30" t="s">
        <v>1289</v>
      </c>
      <c r="H406" s="30" t="s">
        <v>435</v>
      </c>
      <c r="I406" s="30" t="s">
        <v>26</v>
      </c>
      <c r="J406" s="30" t="s">
        <v>19</v>
      </c>
      <c r="K406" s="80" t="s">
        <v>1544</v>
      </c>
    </row>
    <row r="407" spans="6:11" x14ac:dyDescent="0.2">
      <c r="F407" s="60">
        <v>405</v>
      </c>
      <c r="G407" s="30" t="s">
        <v>1289</v>
      </c>
      <c r="H407" s="30" t="s">
        <v>1376</v>
      </c>
      <c r="I407" s="34" t="s">
        <v>24</v>
      </c>
      <c r="J407" s="30" t="s">
        <v>19</v>
      </c>
      <c r="K407" s="79" t="s">
        <v>775</v>
      </c>
    </row>
    <row r="408" spans="6:11" x14ac:dyDescent="0.2">
      <c r="F408" s="60">
        <v>406</v>
      </c>
      <c r="G408" s="30" t="s">
        <v>1289</v>
      </c>
      <c r="H408" s="30" t="s">
        <v>436</v>
      </c>
      <c r="I408" s="30" t="s">
        <v>26</v>
      </c>
      <c r="J408" s="30" t="s">
        <v>34</v>
      </c>
      <c r="K408" s="80" t="s">
        <v>1544</v>
      </c>
    </row>
    <row r="409" spans="6:11" x14ac:dyDescent="0.2">
      <c r="F409" s="60">
        <v>407</v>
      </c>
      <c r="G409" s="30" t="s">
        <v>1289</v>
      </c>
      <c r="H409" s="30" t="s">
        <v>437</v>
      </c>
      <c r="I409" s="30" t="s">
        <v>26</v>
      </c>
      <c r="J409" s="34" t="s">
        <v>11</v>
      </c>
      <c r="K409" s="80" t="s">
        <v>1544</v>
      </c>
    </row>
    <row r="410" spans="6:11" x14ac:dyDescent="0.2">
      <c r="F410" s="60">
        <v>408</v>
      </c>
      <c r="G410" s="30" t="s">
        <v>1289</v>
      </c>
      <c r="H410" s="30" t="s">
        <v>361</v>
      </c>
      <c r="I410" s="30" t="s">
        <v>26</v>
      </c>
      <c r="J410" s="34" t="s">
        <v>8</v>
      </c>
      <c r="K410" s="80" t="s">
        <v>1544</v>
      </c>
    </row>
    <row r="411" spans="6:11" x14ac:dyDescent="0.2">
      <c r="F411" s="60">
        <v>409</v>
      </c>
      <c r="G411" s="30" t="s">
        <v>1289</v>
      </c>
      <c r="H411" s="30" t="s">
        <v>362</v>
      </c>
      <c r="I411" s="30" t="s">
        <v>26</v>
      </c>
      <c r="J411" s="34" t="s">
        <v>12</v>
      </c>
      <c r="K411" s="80" t="s">
        <v>1544</v>
      </c>
    </row>
    <row r="412" spans="6:11" x14ac:dyDescent="0.2">
      <c r="F412" s="60">
        <v>410</v>
      </c>
      <c r="G412" s="30" t="s">
        <v>1289</v>
      </c>
      <c r="H412" s="30" t="s">
        <v>355</v>
      </c>
      <c r="I412" s="34" t="s">
        <v>508</v>
      </c>
      <c r="J412" s="30" t="s">
        <v>19</v>
      </c>
      <c r="K412" s="80" t="s">
        <v>1544</v>
      </c>
    </row>
    <row r="413" spans="6:11" x14ac:dyDescent="0.2">
      <c r="F413" s="60">
        <v>411</v>
      </c>
      <c r="G413" s="30" t="s">
        <v>1289</v>
      </c>
      <c r="H413" s="30" t="s">
        <v>365</v>
      </c>
      <c r="I413" s="30" t="s">
        <v>26</v>
      </c>
      <c r="J413" s="30" t="s">
        <v>19</v>
      </c>
      <c r="K413" s="80" t="s">
        <v>1544</v>
      </c>
    </row>
    <row r="414" spans="6:11" x14ac:dyDescent="0.2">
      <c r="F414" s="60">
        <v>412</v>
      </c>
      <c r="G414" s="30" t="s">
        <v>1289</v>
      </c>
      <c r="H414" s="30" t="s">
        <v>350</v>
      </c>
      <c r="I414" s="30" t="s">
        <v>26</v>
      </c>
      <c r="J414" s="34" t="s">
        <v>10</v>
      </c>
      <c r="K414" s="80" t="s">
        <v>1544</v>
      </c>
    </row>
    <row r="415" spans="6:11" x14ac:dyDescent="0.2">
      <c r="F415" s="60">
        <v>413</v>
      </c>
      <c r="G415" s="30" t="s">
        <v>1289</v>
      </c>
      <c r="H415" s="30" t="s">
        <v>789</v>
      </c>
      <c r="I415" s="30" t="s">
        <v>26</v>
      </c>
      <c r="J415" s="30" t="s">
        <v>30</v>
      </c>
      <c r="K415" s="80" t="s">
        <v>1543</v>
      </c>
    </row>
    <row r="416" spans="6:11" x14ac:dyDescent="0.2">
      <c r="F416" s="60">
        <v>414</v>
      </c>
      <c r="G416" s="30" t="s">
        <v>1289</v>
      </c>
      <c r="H416" s="30" t="s">
        <v>357</v>
      </c>
      <c r="I416" s="34" t="s">
        <v>483</v>
      </c>
      <c r="J416" s="34" t="s">
        <v>484</v>
      </c>
      <c r="K416" s="80" t="s">
        <v>1544</v>
      </c>
    </row>
    <row r="417" spans="6:11" x14ac:dyDescent="0.2">
      <c r="F417" s="60">
        <v>415</v>
      </c>
      <c r="G417" s="30" t="s">
        <v>1289</v>
      </c>
      <c r="H417" s="30" t="s">
        <v>395</v>
      </c>
      <c r="I417" s="30" t="s">
        <v>26</v>
      </c>
      <c r="J417" s="30" t="s">
        <v>19</v>
      </c>
      <c r="K417" s="80" t="s">
        <v>1544</v>
      </c>
    </row>
    <row r="418" spans="6:11" x14ac:dyDescent="0.2">
      <c r="F418" s="60">
        <v>416</v>
      </c>
      <c r="G418" s="30" t="s">
        <v>1289</v>
      </c>
      <c r="H418" s="30" t="s">
        <v>396</v>
      </c>
      <c r="I418" s="34" t="s">
        <v>485</v>
      </c>
      <c r="J418" s="34" t="s">
        <v>10</v>
      </c>
      <c r="K418" s="80" t="s">
        <v>1544</v>
      </c>
    </row>
    <row r="419" spans="6:11" x14ac:dyDescent="0.2">
      <c r="F419" s="60">
        <v>417</v>
      </c>
      <c r="G419" s="30" t="s">
        <v>1289</v>
      </c>
      <c r="H419" s="30" t="s">
        <v>141</v>
      </c>
      <c r="I419" s="30" t="s">
        <v>26</v>
      </c>
      <c r="J419" s="30" t="s">
        <v>20</v>
      </c>
      <c r="K419" s="80" t="s">
        <v>1544</v>
      </c>
    </row>
    <row r="420" spans="6:11" x14ac:dyDescent="0.2">
      <c r="F420" s="60">
        <v>418</v>
      </c>
      <c r="G420" s="30" t="s">
        <v>1289</v>
      </c>
      <c r="H420" s="30" t="s">
        <v>438</v>
      </c>
      <c r="I420" s="30" t="s">
        <v>26</v>
      </c>
      <c r="J420" s="34" t="s">
        <v>10</v>
      </c>
      <c r="K420" s="80" t="s">
        <v>1544</v>
      </c>
    </row>
    <row r="421" spans="6:11" x14ac:dyDescent="0.2">
      <c r="F421" s="60">
        <v>419</v>
      </c>
      <c r="G421" s="30" t="s">
        <v>1289</v>
      </c>
      <c r="H421" s="30" t="s">
        <v>439</v>
      </c>
      <c r="I421" s="30" t="s">
        <v>26</v>
      </c>
      <c r="J421" s="30" t="s">
        <v>19</v>
      </c>
      <c r="K421" s="80" t="s">
        <v>1544</v>
      </c>
    </row>
    <row r="422" spans="6:11" x14ac:dyDescent="0.2">
      <c r="F422" s="60">
        <v>420</v>
      </c>
      <c r="G422" s="30" t="s">
        <v>1289</v>
      </c>
      <c r="H422" s="30" t="s">
        <v>440</v>
      </c>
      <c r="I422" s="30" t="s">
        <v>26</v>
      </c>
      <c r="J422" s="30" t="s">
        <v>19</v>
      </c>
      <c r="K422" s="80" t="s">
        <v>1544</v>
      </c>
    </row>
    <row r="423" spans="6:11" x14ac:dyDescent="0.2">
      <c r="F423" s="60">
        <v>421</v>
      </c>
      <c r="G423" s="30" t="s">
        <v>1289</v>
      </c>
      <c r="H423" s="30" t="s">
        <v>549</v>
      </c>
      <c r="I423" s="30" t="s">
        <v>9</v>
      </c>
      <c r="J423" s="34" t="s">
        <v>8</v>
      </c>
      <c r="K423" s="79" t="s">
        <v>775</v>
      </c>
    </row>
    <row r="424" spans="6:11" x14ac:dyDescent="0.2">
      <c r="F424" s="60">
        <v>422</v>
      </c>
      <c r="G424" s="30" t="s">
        <v>1289</v>
      </c>
      <c r="H424" s="30" t="s">
        <v>441</v>
      </c>
      <c r="I424" s="30" t="s">
        <v>26</v>
      </c>
      <c r="J424" s="30" t="s">
        <v>30</v>
      </c>
      <c r="K424" s="80" t="s">
        <v>1544</v>
      </c>
    </row>
    <row r="425" spans="6:11" x14ac:dyDescent="0.2">
      <c r="F425" s="60">
        <v>423</v>
      </c>
      <c r="G425" s="30" t="s">
        <v>1289</v>
      </c>
      <c r="H425" s="30" t="s">
        <v>798</v>
      </c>
      <c r="I425" s="30" t="s">
        <v>529</v>
      </c>
      <c r="J425" s="30" t="s">
        <v>19</v>
      </c>
      <c r="K425" s="79" t="s">
        <v>775</v>
      </c>
    </row>
    <row r="426" spans="6:11" x14ac:dyDescent="0.2">
      <c r="F426" s="60">
        <v>424</v>
      </c>
      <c r="G426" s="30">
        <v>1087994529</v>
      </c>
      <c r="H426" s="30" t="s">
        <v>825</v>
      </c>
      <c r="I426" s="30" t="s">
        <v>776</v>
      </c>
      <c r="J426" s="34" t="s">
        <v>14</v>
      </c>
      <c r="K426" s="80" t="s">
        <v>1544</v>
      </c>
    </row>
    <row r="427" spans="6:11" x14ac:dyDescent="0.2">
      <c r="F427" s="60">
        <v>425</v>
      </c>
      <c r="G427" s="30" t="s">
        <v>1289</v>
      </c>
      <c r="H427" s="30" t="s">
        <v>826</v>
      </c>
      <c r="I427" s="30" t="s">
        <v>26</v>
      </c>
      <c r="J427" s="30" t="s">
        <v>30</v>
      </c>
      <c r="K427" s="80" t="s">
        <v>1544</v>
      </c>
    </row>
    <row r="428" spans="6:11" x14ac:dyDescent="0.2">
      <c r="F428" s="60">
        <v>426</v>
      </c>
      <c r="G428" s="30" t="s">
        <v>1289</v>
      </c>
      <c r="H428" s="30" t="s">
        <v>451</v>
      </c>
      <c r="I428" s="30" t="s">
        <v>26</v>
      </c>
      <c r="J428" s="30" t="s">
        <v>30</v>
      </c>
      <c r="K428" s="80" t="s">
        <v>1544</v>
      </c>
    </row>
    <row r="429" spans="6:11" x14ac:dyDescent="0.2">
      <c r="F429" s="60">
        <v>427</v>
      </c>
      <c r="G429" s="30" t="s">
        <v>1289</v>
      </c>
      <c r="H429" s="30" t="s">
        <v>1423</v>
      </c>
      <c r="I429" s="30" t="s">
        <v>529</v>
      </c>
      <c r="J429" s="34" t="s">
        <v>11</v>
      </c>
      <c r="K429" s="79" t="s">
        <v>775</v>
      </c>
    </row>
    <row r="430" spans="6:11" x14ac:dyDescent="0.2">
      <c r="F430" s="60">
        <v>428</v>
      </c>
      <c r="G430" s="30" t="s">
        <v>1289</v>
      </c>
      <c r="H430" s="30" t="s">
        <v>1439</v>
      </c>
      <c r="I430" s="30" t="s">
        <v>26</v>
      </c>
      <c r="J430" s="34" t="s">
        <v>10</v>
      </c>
      <c r="K430" s="80" t="s">
        <v>1544</v>
      </c>
    </row>
    <row r="431" spans="6:11" x14ac:dyDescent="0.2">
      <c r="F431" s="60">
        <v>429</v>
      </c>
      <c r="G431" s="30" t="s">
        <v>1289</v>
      </c>
      <c r="H431" s="30" t="s">
        <v>452</v>
      </c>
      <c r="I431" s="30" t="s">
        <v>26</v>
      </c>
      <c r="J431" s="34" t="s">
        <v>14</v>
      </c>
      <c r="K431" s="80" t="s">
        <v>1544</v>
      </c>
    </row>
    <row r="432" spans="6:11" x14ac:dyDescent="0.2">
      <c r="F432" s="60">
        <v>430</v>
      </c>
      <c r="G432" s="30" t="s">
        <v>1289</v>
      </c>
      <c r="H432" s="30" t="s">
        <v>453</v>
      </c>
      <c r="I432" s="30" t="s">
        <v>26</v>
      </c>
      <c r="J432" s="30" t="s">
        <v>30</v>
      </c>
      <c r="K432" s="80" t="s">
        <v>1544</v>
      </c>
    </row>
    <row r="433" spans="6:11" x14ac:dyDescent="0.2">
      <c r="F433" s="60">
        <v>431</v>
      </c>
      <c r="G433" s="30" t="s">
        <v>1289</v>
      </c>
      <c r="H433" s="30" t="s">
        <v>1076</v>
      </c>
      <c r="I433" s="30" t="s">
        <v>9</v>
      </c>
      <c r="J433" s="34" t="s">
        <v>11</v>
      </c>
      <c r="K433" s="79" t="s">
        <v>775</v>
      </c>
    </row>
    <row r="434" spans="6:11" x14ac:dyDescent="0.2">
      <c r="F434" s="60">
        <v>432</v>
      </c>
      <c r="G434" s="30" t="s">
        <v>1289</v>
      </c>
      <c r="H434" s="30" t="s">
        <v>455</v>
      </c>
      <c r="I434" s="30" t="s">
        <v>26</v>
      </c>
      <c r="J434" s="34" t="s">
        <v>10</v>
      </c>
      <c r="K434" s="80" t="s">
        <v>1544</v>
      </c>
    </row>
    <row r="435" spans="6:11" x14ac:dyDescent="0.2">
      <c r="F435" s="60">
        <v>433</v>
      </c>
      <c r="G435" s="30" t="s">
        <v>1289</v>
      </c>
      <c r="H435" s="30" t="s">
        <v>456</v>
      </c>
      <c r="I435" s="30" t="s">
        <v>26</v>
      </c>
      <c r="J435" s="34" t="s">
        <v>10</v>
      </c>
      <c r="K435" s="80" t="s">
        <v>1544</v>
      </c>
    </row>
    <row r="436" spans="6:11" x14ac:dyDescent="0.2">
      <c r="F436" s="60">
        <v>434</v>
      </c>
      <c r="G436" s="30" t="s">
        <v>1289</v>
      </c>
      <c r="H436" s="30" t="s">
        <v>457</v>
      </c>
      <c r="I436" s="30" t="s">
        <v>26</v>
      </c>
      <c r="J436" s="34" t="s">
        <v>10</v>
      </c>
      <c r="K436" s="80" t="s">
        <v>1544</v>
      </c>
    </row>
    <row r="437" spans="6:11" x14ac:dyDescent="0.2">
      <c r="F437" s="60">
        <v>435</v>
      </c>
      <c r="G437" s="30" t="s">
        <v>1289</v>
      </c>
      <c r="H437" s="30" t="s">
        <v>458</v>
      </c>
      <c r="I437" s="30" t="s">
        <v>26</v>
      </c>
      <c r="J437" s="34" t="s">
        <v>10</v>
      </c>
      <c r="K437" s="80" t="s">
        <v>1544</v>
      </c>
    </row>
    <row r="438" spans="6:11" x14ac:dyDescent="0.2">
      <c r="F438" s="60">
        <v>436</v>
      </c>
      <c r="G438" s="30" t="s">
        <v>1289</v>
      </c>
      <c r="H438" s="30" t="s">
        <v>459</v>
      </c>
      <c r="I438" s="30" t="s">
        <v>26</v>
      </c>
      <c r="J438" s="30" t="s">
        <v>20</v>
      </c>
      <c r="K438" s="80" t="s">
        <v>1544</v>
      </c>
    </row>
    <row r="439" spans="6:11" x14ac:dyDescent="0.2">
      <c r="F439" s="60">
        <v>437</v>
      </c>
      <c r="G439" s="30" t="s">
        <v>1289</v>
      </c>
      <c r="H439" s="30" t="s">
        <v>460</v>
      </c>
      <c r="I439" s="30" t="s">
        <v>26</v>
      </c>
      <c r="J439" s="34" t="s">
        <v>8</v>
      </c>
      <c r="K439" s="80" t="s">
        <v>1544</v>
      </c>
    </row>
    <row r="440" spans="6:11" x14ac:dyDescent="0.2">
      <c r="F440" s="60">
        <v>438</v>
      </c>
      <c r="G440" s="30" t="s">
        <v>1289</v>
      </c>
      <c r="H440" s="30" t="s">
        <v>461</v>
      </c>
      <c r="I440" s="30" t="s">
        <v>26</v>
      </c>
      <c r="J440" s="34" t="s">
        <v>10</v>
      </c>
      <c r="K440" s="80" t="s">
        <v>1544</v>
      </c>
    </row>
    <row r="441" spans="6:11" x14ac:dyDescent="0.2">
      <c r="F441" s="60">
        <v>439</v>
      </c>
      <c r="G441" s="30" t="s">
        <v>1289</v>
      </c>
      <c r="H441" s="30" t="s">
        <v>462</v>
      </c>
      <c r="I441" s="30" t="s">
        <v>26</v>
      </c>
      <c r="J441" s="34" t="s">
        <v>10</v>
      </c>
      <c r="K441" s="80" t="s">
        <v>1544</v>
      </c>
    </row>
    <row r="442" spans="6:11" x14ac:dyDescent="0.2">
      <c r="F442" s="60">
        <v>440</v>
      </c>
      <c r="G442" s="30" t="s">
        <v>1289</v>
      </c>
      <c r="H442" s="30" t="s">
        <v>463</v>
      </c>
      <c r="I442" s="30" t="s">
        <v>26</v>
      </c>
      <c r="J442" s="34" t="s">
        <v>16</v>
      </c>
      <c r="K442" s="80" t="s">
        <v>1544</v>
      </c>
    </row>
    <row r="443" spans="6:11" x14ac:dyDescent="0.2">
      <c r="F443" s="60">
        <v>441</v>
      </c>
      <c r="G443" s="30" t="s">
        <v>1289</v>
      </c>
      <c r="H443" s="30" t="s">
        <v>464</v>
      </c>
      <c r="I443" s="30" t="s">
        <v>26</v>
      </c>
      <c r="J443" s="30" t="s">
        <v>19</v>
      </c>
      <c r="K443" s="80" t="s">
        <v>1544</v>
      </c>
    </row>
    <row r="444" spans="6:11" x14ac:dyDescent="0.2">
      <c r="F444" s="60">
        <v>442</v>
      </c>
      <c r="G444" s="30" t="s">
        <v>1289</v>
      </c>
      <c r="H444" s="30" t="s">
        <v>465</v>
      </c>
      <c r="I444" s="30" t="s">
        <v>26</v>
      </c>
      <c r="J444" s="30" t="s">
        <v>19</v>
      </c>
      <c r="K444" s="80" t="s">
        <v>1544</v>
      </c>
    </row>
    <row r="445" spans="6:11" x14ac:dyDescent="0.2">
      <c r="F445" s="60">
        <v>443</v>
      </c>
      <c r="G445" s="30" t="s">
        <v>1289</v>
      </c>
      <c r="H445" s="30" t="s">
        <v>466</v>
      </c>
      <c r="I445" s="30" t="s">
        <v>26</v>
      </c>
      <c r="J445" s="34" t="s">
        <v>14</v>
      </c>
      <c r="K445" s="80" t="s">
        <v>1544</v>
      </c>
    </row>
    <row r="446" spans="6:11" x14ac:dyDescent="0.2">
      <c r="F446" s="60">
        <v>444</v>
      </c>
      <c r="G446" s="30" t="s">
        <v>1289</v>
      </c>
      <c r="H446" s="30" t="s">
        <v>799</v>
      </c>
      <c r="I446" s="30" t="s">
        <v>529</v>
      </c>
      <c r="J446" s="30" t="s">
        <v>19</v>
      </c>
      <c r="K446" s="79" t="s">
        <v>775</v>
      </c>
    </row>
    <row r="447" spans="6:11" x14ac:dyDescent="0.2">
      <c r="F447" s="60">
        <v>445</v>
      </c>
      <c r="G447" s="30" t="s">
        <v>1289</v>
      </c>
      <c r="H447" s="30" t="s">
        <v>467</v>
      </c>
      <c r="I447" s="34" t="s">
        <v>24</v>
      </c>
      <c r="J447" s="30" t="s">
        <v>19</v>
      </c>
      <c r="K447" s="80" t="s">
        <v>1544</v>
      </c>
    </row>
    <row r="448" spans="6:11" x14ac:dyDescent="0.2">
      <c r="F448" s="60">
        <v>446</v>
      </c>
      <c r="G448" s="30" t="s">
        <v>1289</v>
      </c>
      <c r="H448" s="30" t="s">
        <v>919</v>
      </c>
      <c r="I448" s="30" t="s">
        <v>9</v>
      </c>
      <c r="J448" s="30" t="s">
        <v>19</v>
      </c>
      <c r="K448" s="79" t="s">
        <v>775</v>
      </c>
    </row>
    <row r="449" spans="6:11" x14ac:dyDescent="0.2">
      <c r="F449" s="60">
        <v>447</v>
      </c>
      <c r="G449" s="30" t="s">
        <v>1289</v>
      </c>
      <c r="H449" s="30" t="s">
        <v>382</v>
      </c>
      <c r="I449" s="30" t="s">
        <v>529</v>
      </c>
      <c r="J449" s="30" t="s">
        <v>19</v>
      </c>
      <c r="K449" s="79" t="s">
        <v>775</v>
      </c>
    </row>
    <row r="450" spans="6:11" x14ac:dyDescent="0.2">
      <c r="F450" s="60">
        <v>448</v>
      </c>
      <c r="G450" s="30" t="s">
        <v>1289</v>
      </c>
      <c r="H450" s="30" t="s">
        <v>474</v>
      </c>
      <c r="I450" s="34" t="s">
        <v>341</v>
      </c>
      <c r="J450" s="34" t="s">
        <v>10</v>
      </c>
      <c r="K450" s="80" t="s">
        <v>1544</v>
      </c>
    </row>
    <row r="451" spans="6:11" x14ac:dyDescent="0.2">
      <c r="F451" s="60">
        <v>449</v>
      </c>
      <c r="G451" s="30" t="s">
        <v>1289</v>
      </c>
      <c r="H451" s="30" t="s">
        <v>475</v>
      </c>
      <c r="I451" s="30" t="s">
        <v>26</v>
      </c>
      <c r="J451" s="30" t="s">
        <v>19</v>
      </c>
      <c r="K451" s="80" t="s">
        <v>1544</v>
      </c>
    </row>
    <row r="452" spans="6:11" x14ac:dyDescent="0.2">
      <c r="F452" s="60">
        <v>450</v>
      </c>
      <c r="G452" s="30" t="s">
        <v>1289</v>
      </c>
      <c r="H452" s="30" t="s">
        <v>476</v>
      </c>
      <c r="I452" s="30" t="s">
        <v>26</v>
      </c>
      <c r="J452" s="34" t="s">
        <v>8</v>
      </c>
      <c r="K452" s="80" t="s">
        <v>1544</v>
      </c>
    </row>
    <row r="453" spans="6:11" x14ac:dyDescent="0.2">
      <c r="F453" s="60">
        <v>451</v>
      </c>
      <c r="G453" s="30" t="s">
        <v>1289</v>
      </c>
      <c r="H453" s="30" t="s">
        <v>477</v>
      </c>
      <c r="I453" s="30" t="s">
        <v>26</v>
      </c>
      <c r="J453" s="30" t="s">
        <v>19</v>
      </c>
      <c r="K453" s="80" t="s">
        <v>1544</v>
      </c>
    </row>
    <row r="454" spans="6:11" x14ac:dyDescent="0.2">
      <c r="F454" s="60">
        <v>452</v>
      </c>
      <c r="G454" s="30" t="s">
        <v>1289</v>
      </c>
      <c r="H454" s="30" t="s">
        <v>478</v>
      </c>
      <c r="I454" s="30" t="s">
        <v>26</v>
      </c>
      <c r="J454" s="30" t="s">
        <v>34</v>
      </c>
      <c r="K454" s="80" t="s">
        <v>1544</v>
      </c>
    </row>
    <row r="455" spans="6:11" x14ac:dyDescent="0.2">
      <c r="F455" s="60">
        <v>453</v>
      </c>
      <c r="G455" s="30" t="s">
        <v>1289</v>
      </c>
      <c r="H455" s="30" t="s">
        <v>479</v>
      </c>
      <c r="I455" s="30" t="s">
        <v>26</v>
      </c>
      <c r="J455" s="34" t="s">
        <v>14</v>
      </c>
      <c r="K455" s="80" t="s">
        <v>1544</v>
      </c>
    </row>
    <row r="456" spans="6:11" x14ac:dyDescent="0.2">
      <c r="F456" s="60">
        <v>454</v>
      </c>
      <c r="G456" s="30" t="s">
        <v>1289</v>
      </c>
      <c r="H456" s="30" t="s">
        <v>550</v>
      </c>
      <c r="I456" s="30" t="s">
        <v>9</v>
      </c>
      <c r="J456" s="34" t="s">
        <v>12</v>
      </c>
      <c r="K456" s="79" t="s">
        <v>775</v>
      </c>
    </row>
    <row r="457" spans="6:11" x14ac:dyDescent="0.2">
      <c r="F457" s="60">
        <v>455</v>
      </c>
      <c r="G457" s="30" t="s">
        <v>1289</v>
      </c>
      <c r="H457" s="30" t="s">
        <v>480</v>
      </c>
      <c r="I457" s="30" t="s">
        <v>26</v>
      </c>
      <c r="J457" s="30" t="s">
        <v>19</v>
      </c>
      <c r="K457" s="80" t="s">
        <v>1544</v>
      </c>
    </row>
    <row r="458" spans="6:11" x14ac:dyDescent="0.2">
      <c r="F458" s="60">
        <v>456</v>
      </c>
      <c r="G458" s="30" t="s">
        <v>1289</v>
      </c>
      <c r="H458" s="30" t="s">
        <v>978</v>
      </c>
      <c r="I458" s="34" t="s">
        <v>482</v>
      </c>
      <c r="J458" s="31"/>
      <c r="K458" s="79" t="s">
        <v>775</v>
      </c>
    </row>
    <row r="459" spans="6:11" x14ac:dyDescent="0.2">
      <c r="F459" s="60">
        <v>457</v>
      </c>
      <c r="G459" s="30" t="s">
        <v>1289</v>
      </c>
      <c r="H459" s="30" t="s">
        <v>1382</v>
      </c>
      <c r="I459" s="30" t="s">
        <v>977</v>
      </c>
      <c r="J459" s="30" t="s">
        <v>19</v>
      </c>
      <c r="K459" s="80" t="s">
        <v>1544</v>
      </c>
    </row>
    <row r="460" spans="6:11" x14ac:dyDescent="0.2">
      <c r="F460" s="60">
        <v>458</v>
      </c>
      <c r="G460" s="30" t="s">
        <v>1289</v>
      </c>
      <c r="H460" s="30" t="s">
        <v>481</v>
      </c>
      <c r="I460" s="30" t="s">
        <v>26</v>
      </c>
      <c r="J460" s="34" t="s">
        <v>14</v>
      </c>
      <c r="K460" s="80" t="s">
        <v>1544</v>
      </c>
    </row>
    <row r="461" spans="6:11" x14ac:dyDescent="0.2">
      <c r="F461" s="60">
        <v>459</v>
      </c>
      <c r="G461" s="30" t="s">
        <v>1289</v>
      </c>
      <c r="H461" s="30" t="s">
        <v>356</v>
      </c>
      <c r="I461" s="34" t="s">
        <v>508</v>
      </c>
      <c r="J461" s="30" t="s">
        <v>30</v>
      </c>
      <c r="K461" s="80" t="s">
        <v>1544</v>
      </c>
    </row>
    <row r="462" spans="6:11" x14ac:dyDescent="0.2">
      <c r="F462" s="60">
        <v>460</v>
      </c>
      <c r="G462" s="30" t="s">
        <v>1289</v>
      </c>
      <c r="H462" s="30" t="s">
        <v>486</v>
      </c>
      <c r="I462" s="30" t="s">
        <v>26</v>
      </c>
      <c r="J462" s="34" t="s">
        <v>12</v>
      </c>
      <c r="K462" s="80" t="s">
        <v>1544</v>
      </c>
    </row>
    <row r="463" spans="6:11" x14ac:dyDescent="0.2">
      <c r="F463" s="60">
        <v>461</v>
      </c>
      <c r="G463" s="30" t="s">
        <v>1289</v>
      </c>
      <c r="H463" s="30" t="s">
        <v>487</v>
      </c>
      <c r="I463" s="30" t="s">
        <v>26</v>
      </c>
      <c r="J463" s="34" t="s">
        <v>11</v>
      </c>
      <c r="K463" s="80" t="s">
        <v>1544</v>
      </c>
    </row>
    <row r="464" spans="6:11" x14ac:dyDescent="0.2">
      <c r="F464" s="60">
        <v>462</v>
      </c>
      <c r="G464" s="30" t="s">
        <v>1289</v>
      </c>
      <c r="H464" s="30" t="s">
        <v>488</v>
      </c>
      <c r="I464" s="30" t="s">
        <v>26</v>
      </c>
      <c r="J464" s="30" t="s">
        <v>20</v>
      </c>
      <c r="K464" s="80" t="s">
        <v>1544</v>
      </c>
    </row>
    <row r="465" spans="6:11" x14ac:dyDescent="0.2">
      <c r="F465" s="60">
        <v>463</v>
      </c>
      <c r="G465" s="30" t="s">
        <v>1289</v>
      </c>
      <c r="H465" s="30" t="s">
        <v>490</v>
      </c>
      <c r="I465" s="30" t="s">
        <v>26</v>
      </c>
      <c r="J465" s="34" t="s">
        <v>11</v>
      </c>
      <c r="K465" s="80" t="s">
        <v>1544</v>
      </c>
    </row>
    <row r="466" spans="6:11" x14ac:dyDescent="0.2">
      <c r="F466" s="60">
        <v>464</v>
      </c>
      <c r="G466" s="30" t="s">
        <v>1289</v>
      </c>
      <c r="H466" s="30" t="s">
        <v>489</v>
      </c>
      <c r="I466" s="30" t="s">
        <v>26</v>
      </c>
      <c r="J466" s="34" t="s">
        <v>11</v>
      </c>
      <c r="K466" s="80" t="s">
        <v>1544</v>
      </c>
    </row>
    <row r="467" spans="6:11" x14ac:dyDescent="0.2">
      <c r="F467" s="60">
        <v>465</v>
      </c>
      <c r="G467" s="30" t="s">
        <v>1289</v>
      </c>
      <c r="H467" s="30" t="s">
        <v>491</v>
      </c>
      <c r="I467" s="30" t="s">
        <v>26</v>
      </c>
      <c r="J467" s="34" t="s">
        <v>11</v>
      </c>
      <c r="K467" s="80" t="s">
        <v>1544</v>
      </c>
    </row>
    <row r="468" spans="6:11" x14ac:dyDescent="0.2">
      <c r="F468" s="60">
        <v>466</v>
      </c>
      <c r="G468" s="30" t="s">
        <v>1289</v>
      </c>
      <c r="H468" s="30" t="s">
        <v>946</v>
      </c>
      <c r="I468" s="30" t="s">
        <v>9</v>
      </c>
      <c r="J468" s="34" t="s">
        <v>12</v>
      </c>
      <c r="K468" s="79" t="s">
        <v>775</v>
      </c>
    </row>
    <row r="469" spans="6:11" x14ac:dyDescent="0.2">
      <c r="F469" s="60">
        <v>467</v>
      </c>
      <c r="G469" s="30" t="s">
        <v>1289</v>
      </c>
      <c r="H469" s="30" t="s">
        <v>493</v>
      </c>
      <c r="I469" s="30" t="s">
        <v>26</v>
      </c>
      <c r="J469" s="34" t="s">
        <v>14</v>
      </c>
      <c r="K469" s="80" t="s">
        <v>1544</v>
      </c>
    </row>
    <row r="470" spans="6:11" x14ac:dyDescent="0.2">
      <c r="F470" s="60">
        <v>468</v>
      </c>
      <c r="G470" s="30" t="s">
        <v>1289</v>
      </c>
      <c r="H470" s="30" t="s">
        <v>494</v>
      </c>
      <c r="I470" s="30" t="s">
        <v>878</v>
      </c>
      <c r="J470" s="34" t="s">
        <v>11</v>
      </c>
      <c r="K470" s="80" t="s">
        <v>1544</v>
      </c>
    </row>
    <row r="471" spans="6:11" x14ac:dyDescent="0.2">
      <c r="F471" s="60">
        <v>469</v>
      </c>
      <c r="G471" s="30" t="s">
        <v>1289</v>
      </c>
      <c r="H471" s="30" t="s">
        <v>495</v>
      </c>
      <c r="I471" s="30" t="s">
        <v>26</v>
      </c>
      <c r="J471" s="34" t="s">
        <v>11</v>
      </c>
      <c r="K471" s="80" t="s">
        <v>1544</v>
      </c>
    </row>
    <row r="472" spans="6:11" x14ac:dyDescent="0.2">
      <c r="F472" s="60">
        <v>470</v>
      </c>
      <c r="G472" s="30" t="s">
        <v>1289</v>
      </c>
      <c r="H472" s="30" t="s">
        <v>496</v>
      </c>
      <c r="I472" s="30" t="s">
        <v>26</v>
      </c>
      <c r="J472" s="34" t="s">
        <v>11</v>
      </c>
      <c r="K472" s="80" t="s">
        <v>1544</v>
      </c>
    </row>
    <row r="473" spans="6:11" x14ac:dyDescent="0.2">
      <c r="F473" s="60">
        <v>471</v>
      </c>
      <c r="G473" s="30" t="s">
        <v>1289</v>
      </c>
      <c r="H473" s="30" t="s">
        <v>920</v>
      </c>
      <c r="I473" s="30" t="s">
        <v>9</v>
      </c>
      <c r="J473" s="30" t="s">
        <v>19</v>
      </c>
      <c r="K473" s="79" t="s">
        <v>775</v>
      </c>
    </row>
    <row r="474" spans="6:11" x14ac:dyDescent="0.2">
      <c r="F474" s="60">
        <v>472</v>
      </c>
      <c r="G474" s="30" t="s">
        <v>1289</v>
      </c>
      <c r="H474" s="30" t="s">
        <v>497</v>
      </c>
      <c r="I474" s="30" t="s">
        <v>26</v>
      </c>
      <c r="J474" s="30" t="s">
        <v>19</v>
      </c>
      <c r="K474" s="80" t="s">
        <v>1544</v>
      </c>
    </row>
    <row r="475" spans="6:11" x14ac:dyDescent="0.2">
      <c r="F475" s="60">
        <v>473</v>
      </c>
      <c r="G475" s="30" t="s">
        <v>1289</v>
      </c>
      <c r="H475" s="30" t="s">
        <v>498</v>
      </c>
      <c r="I475" s="30" t="s">
        <v>26</v>
      </c>
      <c r="J475" s="34" t="s">
        <v>11</v>
      </c>
      <c r="K475" s="80" t="s">
        <v>1544</v>
      </c>
    </row>
    <row r="476" spans="6:11" x14ac:dyDescent="0.2">
      <c r="F476" s="60">
        <v>474</v>
      </c>
      <c r="G476" s="30" t="s">
        <v>1289</v>
      </c>
      <c r="H476" s="30" t="s">
        <v>790</v>
      </c>
      <c r="I476" s="30" t="s">
        <v>26</v>
      </c>
      <c r="J476" s="34" t="s">
        <v>499</v>
      </c>
      <c r="K476" s="80" t="s">
        <v>1543</v>
      </c>
    </row>
    <row r="477" spans="6:11" x14ac:dyDescent="0.2">
      <c r="F477" s="60">
        <v>475</v>
      </c>
      <c r="G477" s="30" t="s">
        <v>1289</v>
      </c>
      <c r="H477" s="30" t="s">
        <v>500</v>
      </c>
      <c r="I477" s="30" t="s">
        <v>26</v>
      </c>
      <c r="J477" s="30" t="s">
        <v>19</v>
      </c>
      <c r="K477" s="80" t="s">
        <v>1544</v>
      </c>
    </row>
    <row r="478" spans="6:11" x14ac:dyDescent="0.2">
      <c r="F478" s="60">
        <v>476</v>
      </c>
      <c r="G478" s="30" t="s">
        <v>1289</v>
      </c>
      <c r="H478" s="30" t="s">
        <v>502</v>
      </c>
      <c r="I478" s="30" t="s">
        <v>26</v>
      </c>
      <c r="J478" s="34" t="s">
        <v>501</v>
      </c>
      <c r="K478" s="80" t="s">
        <v>1544</v>
      </c>
    </row>
    <row r="479" spans="6:11" x14ac:dyDescent="0.2">
      <c r="F479" s="60">
        <v>477</v>
      </c>
      <c r="G479" s="30" t="s">
        <v>1289</v>
      </c>
      <c r="H479" s="30" t="s">
        <v>503</v>
      </c>
      <c r="I479" s="30" t="s">
        <v>26</v>
      </c>
      <c r="J479" s="34" t="s">
        <v>14</v>
      </c>
      <c r="K479" s="80" t="s">
        <v>1544</v>
      </c>
    </row>
    <row r="480" spans="6:11" x14ac:dyDescent="0.2">
      <c r="F480" s="60">
        <v>478</v>
      </c>
      <c r="G480" s="30" t="s">
        <v>1289</v>
      </c>
      <c r="H480" s="30" t="s">
        <v>921</v>
      </c>
      <c r="I480" s="30" t="s">
        <v>9</v>
      </c>
      <c r="J480" s="30" t="s">
        <v>19</v>
      </c>
      <c r="K480" s="79" t="s">
        <v>775</v>
      </c>
    </row>
    <row r="481" spans="6:11" x14ac:dyDescent="0.2">
      <c r="F481" s="60">
        <v>479</v>
      </c>
      <c r="G481" s="30" t="s">
        <v>1289</v>
      </c>
      <c r="H481" s="30" t="s">
        <v>1075</v>
      </c>
      <c r="I481" s="30" t="s">
        <v>9</v>
      </c>
      <c r="J481" s="34" t="s">
        <v>8</v>
      </c>
      <c r="K481" s="79" t="s">
        <v>775</v>
      </c>
    </row>
    <row r="482" spans="6:11" x14ac:dyDescent="0.2">
      <c r="F482" s="60">
        <v>480</v>
      </c>
      <c r="G482" s="30" t="s">
        <v>1289</v>
      </c>
      <c r="H482" s="30" t="s">
        <v>522</v>
      </c>
      <c r="I482" s="30" t="s">
        <v>26</v>
      </c>
      <c r="J482" s="34" t="s">
        <v>12</v>
      </c>
      <c r="K482" s="80" t="s">
        <v>1544</v>
      </c>
    </row>
    <row r="483" spans="6:11" x14ac:dyDescent="0.2">
      <c r="F483" s="60">
        <v>481</v>
      </c>
      <c r="G483" s="30" t="s">
        <v>1289</v>
      </c>
      <c r="H483" s="30" t="s">
        <v>505</v>
      </c>
      <c r="I483" s="30" t="s">
        <v>26</v>
      </c>
      <c r="J483" s="34" t="s">
        <v>10</v>
      </c>
      <c r="K483" s="80" t="s">
        <v>1544</v>
      </c>
    </row>
    <row r="484" spans="6:11" x14ac:dyDescent="0.2">
      <c r="F484" s="60">
        <v>482</v>
      </c>
      <c r="G484" s="30">
        <v>1015414988</v>
      </c>
      <c r="H484" s="30" t="s">
        <v>506</v>
      </c>
      <c r="I484" s="34" t="s">
        <v>773</v>
      </c>
      <c r="J484" s="34" t="s">
        <v>19</v>
      </c>
      <c r="K484" s="80" t="s">
        <v>1544</v>
      </c>
    </row>
    <row r="485" spans="6:11" x14ac:dyDescent="0.2">
      <c r="F485" s="60">
        <v>483</v>
      </c>
      <c r="G485" s="30" t="s">
        <v>1289</v>
      </c>
      <c r="H485" s="30" t="s">
        <v>792</v>
      </c>
      <c r="I485" s="30" t="s">
        <v>26</v>
      </c>
      <c r="J485" s="34" t="s">
        <v>11</v>
      </c>
      <c r="K485" s="80" t="s">
        <v>1543</v>
      </c>
    </row>
    <row r="486" spans="6:11" x14ac:dyDescent="0.2">
      <c r="F486" s="60">
        <v>484</v>
      </c>
      <c r="G486" s="30" t="s">
        <v>1289</v>
      </c>
      <c r="H486" s="30" t="s">
        <v>507</v>
      </c>
      <c r="I486" s="34" t="s">
        <v>508</v>
      </c>
      <c r="J486" s="34" t="s">
        <v>19</v>
      </c>
      <c r="K486" s="80" t="s">
        <v>1544</v>
      </c>
    </row>
    <row r="487" spans="6:11" x14ac:dyDescent="0.2">
      <c r="F487" s="60">
        <v>485</v>
      </c>
      <c r="G487" s="30" t="s">
        <v>1289</v>
      </c>
      <c r="H487" s="30" t="s">
        <v>509</v>
      </c>
      <c r="I487" s="30" t="s">
        <v>26</v>
      </c>
      <c r="J487" s="30" t="s">
        <v>20</v>
      </c>
      <c r="K487" s="80" t="s">
        <v>1544</v>
      </c>
    </row>
    <row r="488" spans="6:11" x14ac:dyDescent="0.2">
      <c r="F488" s="60">
        <v>486</v>
      </c>
      <c r="G488" s="30" t="s">
        <v>1289</v>
      </c>
      <c r="H488" s="30" t="s">
        <v>511</v>
      </c>
      <c r="I488" s="30" t="s">
        <v>26</v>
      </c>
      <c r="J488" s="30" t="s">
        <v>30</v>
      </c>
      <c r="K488" s="80" t="s">
        <v>1544</v>
      </c>
    </row>
    <row r="489" spans="6:11" x14ac:dyDescent="0.2">
      <c r="F489" s="60">
        <v>487</v>
      </c>
      <c r="G489" s="30" t="s">
        <v>1289</v>
      </c>
      <c r="H489" s="30" t="s">
        <v>512</v>
      </c>
      <c r="I489" s="30" t="s">
        <v>26</v>
      </c>
      <c r="J489" s="30" t="s">
        <v>20</v>
      </c>
      <c r="K489" s="80" t="s">
        <v>1544</v>
      </c>
    </row>
    <row r="490" spans="6:11" x14ac:dyDescent="0.2">
      <c r="F490" s="60">
        <v>488</v>
      </c>
      <c r="G490" s="30" t="s">
        <v>1289</v>
      </c>
      <c r="H490" s="30" t="s">
        <v>793</v>
      </c>
      <c r="I490" s="30" t="s">
        <v>26</v>
      </c>
      <c r="J490" s="34" t="s">
        <v>513</v>
      </c>
      <c r="K490" s="80" t="s">
        <v>1543</v>
      </c>
    </row>
    <row r="491" spans="6:11" x14ac:dyDescent="0.2">
      <c r="F491" s="60">
        <v>489</v>
      </c>
      <c r="G491" s="30" t="s">
        <v>1289</v>
      </c>
      <c r="H491" s="30" t="s">
        <v>514</v>
      </c>
      <c r="I491" s="30" t="s">
        <v>26</v>
      </c>
      <c r="J491" s="34" t="s">
        <v>19</v>
      </c>
      <c r="K491" s="80" t="s">
        <v>1544</v>
      </c>
    </row>
    <row r="492" spans="6:11" x14ac:dyDescent="0.2">
      <c r="F492" s="60">
        <v>490</v>
      </c>
      <c r="G492" s="30" t="s">
        <v>1289</v>
      </c>
      <c r="H492" s="30" t="s">
        <v>922</v>
      </c>
      <c r="I492" s="34" t="s">
        <v>9</v>
      </c>
      <c r="J492" s="34" t="s">
        <v>19</v>
      </c>
      <c r="K492" s="79" t="s">
        <v>775</v>
      </c>
    </row>
    <row r="493" spans="6:11" x14ac:dyDescent="0.2">
      <c r="F493" s="60">
        <v>492</v>
      </c>
      <c r="G493" s="30" t="s">
        <v>1289</v>
      </c>
      <c r="H493" s="30" t="s">
        <v>949</v>
      </c>
      <c r="I493" s="34" t="s">
        <v>9</v>
      </c>
      <c r="J493" s="30" t="s">
        <v>19</v>
      </c>
      <c r="K493" s="79" t="s">
        <v>775</v>
      </c>
    </row>
    <row r="494" spans="6:11" x14ac:dyDescent="0.2">
      <c r="F494" s="60">
        <v>493</v>
      </c>
      <c r="G494" s="30" t="s">
        <v>1289</v>
      </c>
      <c r="H494" s="30" t="s">
        <v>1073</v>
      </c>
      <c r="I494" s="30" t="s">
        <v>529</v>
      </c>
      <c r="J494" s="30" t="s">
        <v>19</v>
      </c>
      <c r="K494" s="79" t="s">
        <v>775</v>
      </c>
    </row>
    <row r="495" spans="6:11" x14ac:dyDescent="0.2">
      <c r="F495" s="60">
        <v>494</v>
      </c>
      <c r="G495" s="30" t="s">
        <v>1289</v>
      </c>
      <c r="H495" s="30" t="s">
        <v>521</v>
      </c>
      <c r="I495" s="30" t="s">
        <v>26</v>
      </c>
      <c r="J495" s="30" t="s">
        <v>14</v>
      </c>
      <c r="K495" s="80" t="s">
        <v>1544</v>
      </c>
    </row>
    <row r="496" spans="6:11" x14ac:dyDescent="0.2">
      <c r="F496" s="60">
        <v>495</v>
      </c>
      <c r="G496" s="30" t="s">
        <v>1289</v>
      </c>
      <c r="H496" s="30" t="s">
        <v>931</v>
      </c>
      <c r="I496" s="34" t="s">
        <v>523</v>
      </c>
      <c r="J496" s="30" t="s">
        <v>19</v>
      </c>
      <c r="K496" s="79" t="s">
        <v>775</v>
      </c>
    </row>
    <row r="497" spans="6:11" x14ac:dyDescent="0.2">
      <c r="F497" s="60">
        <v>496</v>
      </c>
      <c r="G497" s="30" t="s">
        <v>1289</v>
      </c>
      <c r="H497" s="30" t="s">
        <v>1107</v>
      </c>
      <c r="I497" s="34" t="s">
        <v>9</v>
      </c>
      <c r="J497" s="34" t="s">
        <v>11</v>
      </c>
      <c r="K497" s="81" t="s">
        <v>1548</v>
      </c>
    </row>
    <row r="498" spans="6:11" x14ac:dyDescent="0.2">
      <c r="F498" s="60">
        <v>497</v>
      </c>
      <c r="G498" s="30" t="s">
        <v>1289</v>
      </c>
      <c r="H498" s="30" t="s">
        <v>1015</v>
      </c>
      <c r="I498" s="34" t="s">
        <v>9</v>
      </c>
      <c r="J498" s="30" t="s">
        <v>20</v>
      </c>
      <c r="K498" s="79" t="s">
        <v>775</v>
      </c>
    </row>
    <row r="499" spans="6:11" x14ac:dyDescent="0.2">
      <c r="F499" s="60">
        <v>498</v>
      </c>
      <c r="G499" s="30">
        <v>1022363391</v>
      </c>
      <c r="H499" s="30" t="s">
        <v>530</v>
      </c>
      <c r="I499" s="30" t="s">
        <v>523</v>
      </c>
      <c r="J499" s="34" t="s">
        <v>19</v>
      </c>
      <c r="K499" s="80" t="s">
        <v>1544</v>
      </c>
    </row>
    <row r="500" spans="6:11" x14ac:dyDescent="0.2">
      <c r="F500" s="60">
        <v>499</v>
      </c>
      <c r="G500" s="30" t="s">
        <v>1289</v>
      </c>
      <c r="H500" s="30" t="s">
        <v>533</v>
      </c>
      <c r="I500" s="30" t="s">
        <v>26</v>
      </c>
      <c r="J500" s="34" t="s">
        <v>14</v>
      </c>
      <c r="K500" s="80" t="s">
        <v>1544</v>
      </c>
    </row>
    <row r="501" spans="6:11" x14ac:dyDescent="0.2">
      <c r="F501" s="60">
        <v>500</v>
      </c>
      <c r="G501" s="30" t="s">
        <v>1289</v>
      </c>
      <c r="H501" s="30" t="s">
        <v>1379</v>
      </c>
      <c r="I501" s="34" t="s">
        <v>9</v>
      </c>
      <c r="J501" s="34" t="s">
        <v>14</v>
      </c>
      <c r="K501" s="79" t="s">
        <v>775</v>
      </c>
    </row>
    <row r="502" spans="6:11" x14ac:dyDescent="0.2">
      <c r="F502" s="60">
        <v>501</v>
      </c>
      <c r="G502" s="30" t="s">
        <v>1289</v>
      </c>
      <c r="H502" s="30" t="s">
        <v>540</v>
      </c>
      <c r="I502" s="30" t="s">
        <v>26</v>
      </c>
      <c r="J502" s="34" t="s">
        <v>14</v>
      </c>
      <c r="K502" s="80" t="s">
        <v>1544</v>
      </c>
    </row>
    <row r="503" spans="6:11" x14ac:dyDescent="0.2">
      <c r="F503" s="60">
        <v>502</v>
      </c>
      <c r="G503" s="30" t="s">
        <v>1289</v>
      </c>
      <c r="H503" s="30" t="s">
        <v>553</v>
      </c>
      <c r="I503" s="30" t="s">
        <v>26</v>
      </c>
      <c r="J503" s="30" t="s">
        <v>20</v>
      </c>
      <c r="K503" s="80" t="s">
        <v>1544</v>
      </c>
    </row>
    <row r="504" spans="6:11" x14ac:dyDescent="0.2">
      <c r="F504" s="60">
        <v>503</v>
      </c>
      <c r="G504" s="30" t="s">
        <v>1289</v>
      </c>
      <c r="H504" s="30" t="s">
        <v>554</v>
      </c>
      <c r="I504" s="30" t="s">
        <v>26</v>
      </c>
      <c r="J504" s="34" t="s">
        <v>11</v>
      </c>
      <c r="K504" s="80" t="s">
        <v>1544</v>
      </c>
    </row>
    <row r="505" spans="6:11" x14ac:dyDescent="0.2">
      <c r="F505" s="60">
        <v>504</v>
      </c>
      <c r="G505" s="30" t="s">
        <v>1289</v>
      </c>
      <c r="H505" s="30" t="s">
        <v>555</v>
      </c>
      <c r="I505" s="30" t="s">
        <v>26</v>
      </c>
      <c r="J505" s="34" t="s">
        <v>19</v>
      </c>
      <c r="K505" s="80" t="s">
        <v>1544</v>
      </c>
    </row>
    <row r="506" spans="6:11" x14ac:dyDescent="0.2">
      <c r="F506" s="60">
        <v>505</v>
      </c>
      <c r="G506" s="30">
        <v>80221120</v>
      </c>
      <c r="H506" s="30" t="s">
        <v>419</v>
      </c>
      <c r="I506" s="34" t="s">
        <v>24</v>
      </c>
      <c r="J506" s="34" t="s">
        <v>19</v>
      </c>
      <c r="K506" s="80" t="s">
        <v>1544</v>
      </c>
    </row>
    <row r="507" spans="6:11" x14ac:dyDescent="0.2">
      <c r="F507" s="60">
        <v>506</v>
      </c>
      <c r="G507" s="30" t="s">
        <v>1289</v>
      </c>
      <c r="H507" s="30" t="s">
        <v>674</v>
      </c>
      <c r="I507" s="30" t="s">
        <v>26</v>
      </c>
      <c r="J507" s="34" t="s">
        <v>12</v>
      </c>
      <c r="K507" s="80" t="s">
        <v>1544</v>
      </c>
    </row>
    <row r="508" spans="6:11" x14ac:dyDescent="0.2">
      <c r="F508" s="60">
        <v>507</v>
      </c>
      <c r="G508" s="30" t="s">
        <v>1289</v>
      </c>
      <c r="H508" s="30" t="s">
        <v>675</v>
      </c>
      <c r="I508" s="30" t="s">
        <v>26</v>
      </c>
      <c r="J508" s="34" t="s">
        <v>8</v>
      </c>
      <c r="K508" s="80" t="s">
        <v>1544</v>
      </c>
    </row>
    <row r="509" spans="6:11" x14ac:dyDescent="0.2">
      <c r="F509" s="60">
        <v>508</v>
      </c>
      <c r="G509" s="30" t="s">
        <v>1289</v>
      </c>
      <c r="H509" s="30" t="s">
        <v>676</v>
      </c>
      <c r="I509" s="30" t="s">
        <v>26</v>
      </c>
      <c r="J509" s="34" t="s">
        <v>19</v>
      </c>
      <c r="K509" s="80" t="s">
        <v>1544</v>
      </c>
    </row>
    <row r="510" spans="6:11" x14ac:dyDescent="0.2">
      <c r="F510" s="60">
        <v>509</v>
      </c>
      <c r="G510" s="30" t="s">
        <v>1289</v>
      </c>
      <c r="H510" s="30" t="s">
        <v>677</v>
      </c>
      <c r="I510" s="34" t="s">
        <v>523</v>
      </c>
      <c r="J510" s="30" t="s">
        <v>20</v>
      </c>
      <c r="K510" s="80" t="s">
        <v>1544</v>
      </c>
    </row>
    <row r="511" spans="6:11" x14ac:dyDescent="0.2">
      <c r="F511" s="60">
        <v>510</v>
      </c>
      <c r="G511" s="30" t="s">
        <v>1289</v>
      </c>
      <c r="H511" s="30" t="s">
        <v>678</v>
      </c>
      <c r="I511" s="34" t="s">
        <v>523</v>
      </c>
      <c r="J511" s="34" t="s">
        <v>19</v>
      </c>
      <c r="K511" s="80" t="s">
        <v>1544</v>
      </c>
    </row>
    <row r="512" spans="6:11" x14ac:dyDescent="0.2">
      <c r="F512" s="60">
        <v>511</v>
      </c>
      <c r="G512" s="30" t="s">
        <v>1289</v>
      </c>
      <c r="H512" s="30" t="s">
        <v>679</v>
      </c>
      <c r="I512" s="30" t="s">
        <v>26</v>
      </c>
      <c r="J512" s="34" t="s">
        <v>19</v>
      </c>
      <c r="K512" s="80" t="s">
        <v>1544</v>
      </c>
    </row>
    <row r="513" spans="6:11" x14ac:dyDescent="0.2">
      <c r="F513" s="60">
        <v>512</v>
      </c>
      <c r="G513" s="30" t="s">
        <v>1289</v>
      </c>
      <c r="H513" s="30" t="s">
        <v>680</v>
      </c>
      <c r="I513" s="30" t="s">
        <v>26</v>
      </c>
      <c r="J513" s="34" t="s">
        <v>19</v>
      </c>
      <c r="K513" s="80" t="s">
        <v>1544</v>
      </c>
    </row>
    <row r="514" spans="6:11" x14ac:dyDescent="0.2">
      <c r="F514" s="60">
        <v>513</v>
      </c>
      <c r="G514" s="30" t="s">
        <v>1289</v>
      </c>
      <c r="H514" s="30" t="s">
        <v>681</v>
      </c>
      <c r="I514" s="34" t="s">
        <v>24</v>
      </c>
      <c r="J514" s="34" t="s">
        <v>19</v>
      </c>
      <c r="K514" s="80" t="s">
        <v>1544</v>
      </c>
    </row>
    <row r="515" spans="6:11" x14ac:dyDescent="0.2">
      <c r="F515" s="60">
        <v>514</v>
      </c>
      <c r="G515" s="30" t="s">
        <v>1289</v>
      </c>
      <c r="H515" s="30" t="s">
        <v>682</v>
      </c>
      <c r="I515" s="34" t="s">
        <v>523</v>
      </c>
      <c r="J515" s="34" t="s">
        <v>19</v>
      </c>
      <c r="K515" s="80" t="s">
        <v>1544</v>
      </c>
    </row>
    <row r="516" spans="6:11" x14ac:dyDescent="0.2">
      <c r="F516" s="60">
        <v>515</v>
      </c>
      <c r="G516" s="30" t="s">
        <v>1289</v>
      </c>
      <c r="H516" s="30" t="s">
        <v>791</v>
      </c>
      <c r="I516" s="34" t="s">
        <v>523</v>
      </c>
      <c r="J516" s="34" t="s">
        <v>8</v>
      </c>
      <c r="K516" s="80" t="s">
        <v>1543</v>
      </c>
    </row>
    <row r="517" spans="6:11" x14ac:dyDescent="0.2">
      <c r="F517" s="60">
        <v>516</v>
      </c>
      <c r="G517" s="30" t="s">
        <v>1289</v>
      </c>
      <c r="H517" s="30" t="s">
        <v>684</v>
      </c>
      <c r="I517" s="34" t="s">
        <v>1087</v>
      </c>
      <c r="J517" s="34" t="s">
        <v>19</v>
      </c>
      <c r="K517" s="80" t="s">
        <v>1544</v>
      </c>
    </row>
    <row r="518" spans="6:11" x14ac:dyDescent="0.2">
      <c r="F518" s="60">
        <v>517</v>
      </c>
      <c r="G518" s="30" t="s">
        <v>1289</v>
      </c>
      <c r="H518" s="30" t="s">
        <v>685</v>
      </c>
      <c r="I518" s="34" t="s">
        <v>1088</v>
      </c>
      <c r="J518" s="34" t="s">
        <v>19</v>
      </c>
      <c r="K518" s="80" t="s">
        <v>1544</v>
      </c>
    </row>
    <row r="519" spans="6:11" x14ac:dyDescent="0.2">
      <c r="F519" s="60">
        <v>518</v>
      </c>
      <c r="G519" s="30" t="s">
        <v>1289</v>
      </c>
      <c r="H519" s="30" t="s">
        <v>686</v>
      </c>
      <c r="I519" s="34" t="s">
        <v>24</v>
      </c>
      <c r="J519" s="34" t="s">
        <v>19</v>
      </c>
      <c r="K519" s="80" t="s">
        <v>1544</v>
      </c>
    </row>
    <row r="520" spans="6:11" x14ac:dyDescent="0.2">
      <c r="F520" s="60">
        <v>519</v>
      </c>
      <c r="G520" s="30" t="s">
        <v>1289</v>
      </c>
      <c r="H520" s="30" t="s">
        <v>687</v>
      </c>
      <c r="I520" s="34" t="s">
        <v>688</v>
      </c>
      <c r="J520" s="34" t="s">
        <v>19</v>
      </c>
      <c r="K520" s="80" t="s">
        <v>1544</v>
      </c>
    </row>
    <row r="521" spans="6:11" x14ac:dyDescent="0.2">
      <c r="F521" s="60">
        <v>520</v>
      </c>
      <c r="G521" s="30" t="s">
        <v>1289</v>
      </c>
      <c r="H521" s="30" t="s">
        <v>689</v>
      </c>
      <c r="I521" s="30" t="s">
        <v>26</v>
      </c>
      <c r="J521" s="34" t="s">
        <v>10</v>
      </c>
      <c r="K521" s="80" t="s">
        <v>1544</v>
      </c>
    </row>
    <row r="522" spans="6:11" x14ac:dyDescent="0.2">
      <c r="F522" s="60">
        <v>521</v>
      </c>
      <c r="G522" s="30" t="s">
        <v>1289</v>
      </c>
      <c r="H522" s="30" t="s">
        <v>690</v>
      </c>
      <c r="I522" s="30" t="s">
        <v>26</v>
      </c>
      <c r="J522" s="34" t="s">
        <v>11</v>
      </c>
      <c r="K522" s="80" t="s">
        <v>1544</v>
      </c>
    </row>
    <row r="523" spans="6:11" x14ac:dyDescent="0.2">
      <c r="F523" s="60">
        <v>522</v>
      </c>
      <c r="G523" s="30">
        <v>1033721031</v>
      </c>
      <c r="H523" s="30" t="s">
        <v>694</v>
      </c>
      <c r="I523" s="34" t="s">
        <v>773</v>
      </c>
      <c r="J523" s="34" t="s">
        <v>19</v>
      </c>
      <c r="K523" s="80" t="s">
        <v>1544</v>
      </c>
    </row>
    <row r="524" spans="6:11" x14ac:dyDescent="0.2">
      <c r="F524" s="60">
        <v>523</v>
      </c>
      <c r="G524" s="30" t="s">
        <v>1289</v>
      </c>
      <c r="H524" s="30" t="s">
        <v>683</v>
      </c>
      <c r="I524" s="34" t="s">
        <v>704</v>
      </c>
      <c r="J524" s="34" t="s">
        <v>8</v>
      </c>
      <c r="K524" s="80" t="s">
        <v>1544</v>
      </c>
    </row>
    <row r="525" spans="6:11" x14ac:dyDescent="0.2">
      <c r="F525" s="60">
        <v>524</v>
      </c>
      <c r="G525" s="30" t="s">
        <v>1289</v>
      </c>
      <c r="H525" s="30" t="s">
        <v>701</v>
      </c>
      <c r="I525" s="30" t="s">
        <v>26</v>
      </c>
      <c r="J525" s="30" t="s">
        <v>20</v>
      </c>
      <c r="K525" s="80" t="s">
        <v>1544</v>
      </c>
    </row>
    <row r="526" spans="6:11" x14ac:dyDescent="0.2">
      <c r="F526" s="60">
        <v>525</v>
      </c>
      <c r="G526" s="30" t="s">
        <v>1289</v>
      </c>
      <c r="H526" s="30" t="s">
        <v>702</v>
      </c>
      <c r="I526" s="30" t="s">
        <v>26</v>
      </c>
      <c r="J526" s="30" t="s">
        <v>20</v>
      </c>
      <c r="K526" s="80" t="s">
        <v>1544</v>
      </c>
    </row>
    <row r="527" spans="6:11" x14ac:dyDescent="0.2">
      <c r="F527" s="60">
        <v>526</v>
      </c>
      <c r="G527" s="30" t="s">
        <v>1289</v>
      </c>
      <c r="H527" s="30" t="s">
        <v>703</v>
      </c>
      <c r="I527" s="30" t="s">
        <v>26</v>
      </c>
      <c r="J527" s="30" t="s">
        <v>20</v>
      </c>
      <c r="K527" s="80" t="s">
        <v>1544</v>
      </c>
    </row>
    <row r="528" spans="6:11" x14ac:dyDescent="0.2">
      <c r="F528" s="60">
        <v>527</v>
      </c>
      <c r="G528" s="30" t="s">
        <v>1289</v>
      </c>
      <c r="H528" s="30" t="s">
        <v>710</v>
      </c>
      <c r="I528" s="30" t="s">
        <v>26</v>
      </c>
      <c r="J528" s="34" t="s">
        <v>19</v>
      </c>
      <c r="K528" s="80" t="s">
        <v>1544</v>
      </c>
    </row>
    <row r="529" spans="6:11" x14ac:dyDescent="0.2">
      <c r="F529" s="60">
        <v>528</v>
      </c>
      <c r="G529" s="30" t="s">
        <v>1289</v>
      </c>
      <c r="H529" s="30" t="s">
        <v>827</v>
      </c>
      <c r="I529" s="30" t="s">
        <v>26</v>
      </c>
      <c r="J529" s="34" t="s">
        <v>19</v>
      </c>
      <c r="K529" s="80" t="s">
        <v>1544</v>
      </c>
    </row>
    <row r="530" spans="6:11" x14ac:dyDescent="0.2">
      <c r="F530" s="60">
        <v>529</v>
      </c>
      <c r="G530" s="30" t="s">
        <v>1289</v>
      </c>
      <c r="H530" s="30" t="s">
        <v>711</v>
      </c>
      <c r="I530" s="30" t="s">
        <v>26</v>
      </c>
      <c r="J530" s="34" t="s">
        <v>19</v>
      </c>
      <c r="K530" s="80" t="s">
        <v>1544</v>
      </c>
    </row>
    <row r="531" spans="6:11" x14ac:dyDescent="0.2">
      <c r="F531" s="60">
        <v>530</v>
      </c>
      <c r="G531" s="30" t="s">
        <v>1289</v>
      </c>
      <c r="H531" s="30" t="s">
        <v>712</v>
      </c>
      <c r="I531" s="30" t="s">
        <v>26</v>
      </c>
      <c r="J531" s="34" t="s">
        <v>19</v>
      </c>
      <c r="K531" s="80" t="s">
        <v>1544</v>
      </c>
    </row>
    <row r="532" spans="6:11" x14ac:dyDescent="0.2">
      <c r="F532" s="60">
        <v>531</v>
      </c>
      <c r="G532" s="30" t="s">
        <v>1289</v>
      </c>
      <c r="H532" s="30" t="s">
        <v>723</v>
      </c>
      <c r="I532" s="30" t="s">
        <v>26</v>
      </c>
      <c r="J532" s="34" t="s">
        <v>19</v>
      </c>
      <c r="K532" s="80" t="s">
        <v>1544</v>
      </c>
    </row>
    <row r="533" spans="6:11" x14ac:dyDescent="0.2">
      <c r="F533" s="60">
        <v>532</v>
      </c>
      <c r="G533" s="30" t="s">
        <v>1289</v>
      </c>
      <c r="H533" s="30" t="s">
        <v>724</v>
      </c>
      <c r="I533" s="30" t="s">
        <v>26</v>
      </c>
      <c r="J533" s="34" t="s">
        <v>19</v>
      </c>
      <c r="K533" s="80" t="s">
        <v>1544</v>
      </c>
    </row>
    <row r="534" spans="6:11" x14ac:dyDescent="0.2">
      <c r="F534" s="60">
        <v>533</v>
      </c>
      <c r="G534" s="30" t="s">
        <v>1289</v>
      </c>
      <c r="H534" s="30" t="s">
        <v>725</v>
      </c>
      <c r="I534" s="30" t="s">
        <v>26</v>
      </c>
      <c r="J534" s="34" t="s">
        <v>11</v>
      </c>
      <c r="K534" s="80" t="s">
        <v>1544</v>
      </c>
    </row>
    <row r="535" spans="6:11" x14ac:dyDescent="0.2">
      <c r="F535" s="60">
        <v>534</v>
      </c>
      <c r="G535" s="30" t="s">
        <v>1289</v>
      </c>
      <c r="H535" s="30" t="s">
        <v>726</v>
      </c>
      <c r="I535" s="30" t="s">
        <v>26</v>
      </c>
      <c r="J535" s="34" t="s">
        <v>19</v>
      </c>
      <c r="K535" s="80" t="s">
        <v>1544</v>
      </c>
    </row>
    <row r="536" spans="6:11" x14ac:dyDescent="0.2">
      <c r="F536" s="60">
        <v>535</v>
      </c>
      <c r="G536" s="30" t="s">
        <v>1289</v>
      </c>
      <c r="H536" s="30" t="s">
        <v>923</v>
      </c>
      <c r="I536" s="34" t="s">
        <v>9</v>
      </c>
      <c r="J536" s="34" t="s">
        <v>19</v>
      </c>
      <c r="K536" s="79" t="s">
        <v>775</v>
      </c>
    </row>
    <row r="537" spans="6:11" x14ac:dyDescent="0.2">
      <c r="F537" s="60">
        <v>536</v>
      </c>
      <c r="G537" s="30" t="s">
        <v>1289</v>
      </c>
      <c r="H537" s="30" t="s">
        <v>731</v>
      </c>
      <c r="I537" s="30" t="s">
        <v>26</v>
      </c>
      <c r="J537" s="34" t="s">
        <v>11</v>
      </c>
      <c r="K537" s="80" t="s">
        <v>1544</v>
      </c>
    </row>
    <row r="538" spans="6:11" x14ac:dyDescent="0.2">
      <c r="F538" s="60">
        <v>537</v>
      </c>
      <c r="G538" s="30" t="s">
        <v>1289</v>
      </c>
      <c r="H538" s="30" t="s">
        <v>732</v>
      </c>
      <c r="I538" s="34" t="s">
        <v>730</v>
      </c>
      <c r="J538" s="34" t="s">
        <v>11</v>
      </c>
      <c r="K538" s="80" t="s">
        <v>1544</v>
      </c>
    </row>
    <row r="539" spans="6:11" x14ac:dyDescent="0.2">
      <c r="F539" s="60">
        <v>538</v>
      </c>
      <c r="G539" s="30" t="s">
        <v>1289</v>
      </c>
      <c r="H539" s="30" t="s">
        <v>733</v>
      </c>
      <c r="I539" s="30" t="s">
        <v>26</v>
      </c>
      <c r="J539" s="34" t="s">
        <v>11</v>
      </c>
      <c r="K539" s="80" t="s">
        <v>1544</v>
      </c>
    </row>
    <row r="540" spans="6:11" x14ac:dyDescent="0.2">
      <c r="F540" s="60">
        <v>539</v>
      </c>
      <c r="G540" s="30" t="s">
        <v>1289</v>
      </c>
      <c r="H540" s="30" t="s">
        <v>734</v>
      </c>
      <c r="I540" s="30" t="s">
        <v>26</v>
      </c>
      <c r="J540" s="34" t="s">
        <v>11</v>
      </c>
      <c r="K540" s="80" t="s">
        <v>1544</v>
      </c>
    </row>
    <row r="541" spans="6:11" x14ac:dyDescent="0.2">
      <c r="F541" s="60">
        <v>540</v>
      </c>
      <c r="G541" s="30" t="s">
        <v>1289</v>
      </c>
      <c r="H541" s="30" t="s">
        <v>735</v>
      </c>
      <c r="I541" s="34" t="s">
        <v>482</v>
      </c>
      <c r="J541" s="34" t="s">
        <v>11</v>
      </c>
      <c r="K541" s="80" t="s">
        <v>1544</v>
      </c>
    </row>
    <row r="542" spans="6:11" x14ac:dyDescent="0.2">
      <c r="F542" s="60">
        <v>541</v>
      </c>
      <c r="G542" s="30" t="s">
        <v>1289</v>
      </c>
      <c r="H542" s="30" t="s">
        <v>970</v>
      </c>
      <c r="I542" s="34" t="s">
        <v>781</v>
      </c>
      <c r="J542" s="34" t="s">
        <v>11</v>
      </c>
      <c r="K542" s="79" t="s">
        <v>775</v>
      </c>
    </row>
    <row r="543" spans="6:11" x14ac:dyDescent="0.2">
      <c r="F543" s="60">
        <v>542</v>
      </c>
      <c r="G543" s="30" t="s">
        <v>1289</v>
      </c>
      <c r="H543" s="30" t="s">
        <v>1447</v>
      </c>
      <c r="I543" s="35" t="s">
        <v>781</v>
      </c>
      <c r="J543" s="34" t="s">
        <v>11</v>
      </c>
      <c r="K543" s="79" t="s">
        <v>775</v>
      </c>
    </row>
    <row r="544" spans="6:11" x14ac:dyDescent="0.2">
      <c r="F544" s="60">
        <v>543</v>
      </c>
      <c r="G544" s="30" t="s">
        <v>1289</v>
      </c>
      <c r="H544" s="30" t="s">
        <v>971</v>
      </c>
      <c r="I544" s="34" t="s">
        <v>781</v>
      </c>
      <c r="J544" s="30" t="s">
        <v>19</v>
      </c>
      <c r="K544" s="79" t="s">
        <v>775</v>
      </c>
    </row>
    <row r="545" spans="6:11" x14ac:dyDescent="0.2">
      <c r="F545" s="60">
        <v>544</v>
      </c>
      <c r="G545" s="30" t="s">
        <v>1289</v>
      </c>
      <c r="H545" s="30" t="s">
        <v>972</v>
      </c>
      <c r="I545" s="34" t="s">
        <v>781</v>
      </c>
      <c r="J545" s="30" t="s">
        <v>19</v>
      </c>
      <c r="K545" s="79" t="s">
        <v>775</v>
      </c>
    </row>
    <row r="546" spans="6:11" x14ac:dyDescent="0.2">
      <c r="F546" s="60">
        <v>545</v>
      </c>
      <c r="G546" s="30" t="s">
        <v>1289</v>
      </c>
      <c r="H546" s="30" t="s">
        <v>782</v>
      </c>
      <c r="I546" s="34" t="s">
        <v>980</v>
      </c>
      <c r="J546" s="30" t="s">
        <v>19</v>
      </c>
      <c r="K546" s="80" t="s">
        <v>1544</v>
      </c>
    </row>
    <row r="547" spans="6:11" x14ac:dyDescent="0.2">
      <c r="F547" s="60">
        <v>546</v>
      </c>
      <c r="G547" s="30" t="s">
        <v>1289</v>
      </c>
      <c r="H547" s="30" t="s">
        <v>783</v>
      </c>
      <c r="I547" s="34" t="s">
        <v>781</v>
      </c>
      <c r="J547" s="30" t="s">
        <v>19</v>
      </c>
      <c r="K547" s="80" t="s">
        <v>1544</v>
      </c>
    </row>
    <row r="548" spans="6:11" x14ac:dyDescent="0.2">
      <c r="F548" s="60">
        <v>547</v>
      </c>
      <c r="G548" s="30" t="s">
        <v>1289</v>
      </c>
      <c r="H548" s="30" t="s">
        <v>973</v>
      </c>
      <c r="I548" s="34" t="s">
        <v>781</v>
      </c>
      <c r="J548" s="30" t="s">
        <v>19</v>
      </c>
      <c r="K548" s="79" t="s">
        <v>775</v>
      </c>
    </row>
    <row r="549" spans="6:11" x14ac:dyDescent="0.2">
      <c r="F549" s="60">
        <v>548</v>
      </c>
      <c r="G549" s="30" t="s">
        <v>1289</v>
      </c>
      <c r="H549" s="30" t="s">
        <v>777</v>
      </c>
      <c r="I549" s="34" t="s">
        <v>781</v>
      </c>
      <c r="J549" s="30" t="s">
        <v>19</v>
      </c>
      <c r="K549" s="80" t="s">
        <v>1544</v>
      </c>
    </row>
    <row r="550" spans="6:11" x14ac:dyDescent="0.2">
      <c r="F550" s="60">
        <v>549</v>
      </c>
      <c r="G550" s="30" t="s">
        <v>1289</v>
      </c>
      <c r="H550" s="30" t="s">
        <v>974</v>
      </c>
      <c r="I550" s="34" t="s">
        <v>781</v>
      </c>
      <c r="J550" s="30" t="s">
        <v>19</v>
      </c>
      <c r="K550" s="79" t="s">
        <v>775</v>
      </c>
    </row>
    <row r="551" spans="6:11" x14ac:dyDescent="0.2">
      <c r="F551" s="60">
        <v>550</v>
      </c>
      <c r="G551" s="30" t="s">
        <v>1289</v>
      </c>
      <c r="H551" s="30" t="s">
        <v>975</v>
      </c>
      <c r="I551" s="34" t="s">
        <v>781</v>
      </c>
      <c r="J551" s="30" t="s">
        <v>20</v>
      </c>
      <c r="K551" s="79" t="s">
        <v>775</v>
      </c>
    </row>
    <row r="552" spans="6:11" x14ac:dyDescent="0.2">
      <c r="F552" s="60">
        <v>551</v>
      </c>
      <c r="G552" s="30" t="s">
        <v>1289</v>
      </c>
      <c r="H552" s="30" t="s">
        <v>1226</v>
      </c>
      <c r="I552" s="34" t="s">
        <v>781</v>
      </c>
      <c r="J552" s="34" t="s">
        <v>14</v>
      </c>
      <c r="K552" s="79" t="s">
        <v>775</v>
      </c>
    </row>
    <row r="553" spans="6:11" x14ac:dyDescent="0.2">
      <c r="F553" s="60">
        <v>552</v>
      </c>
      <c r="G553" s="30" t="s">
        <v>1289</v>
      </c>
      <c r="H553" s="30" t="s">
        <v>778</v>
      </c>
      <c r="I553" s="34" t="s">
        <v>781</v>
      </c>
      <c r="J553" s="34" t="s">
        <v>12</v>
      </c>
      <c r="K553" s="80" t="s">
        <v>1544</v>
      </c>
    </row>
    <row r="554" spans="6:11" x14ac:dyDescent="0.2">
      <c r="F554" s="60">
        <v>553</v>
      </c>
      <c r="G554" s="30" t="s">
        <v>1289</v>
      </c>
      <c r="H554" s="30" t="s">
        <v>976</v>
      </c>
      <c r="I554" s="34" t="s">
        <v>781</v>
      </c>
      <c r="J554" s="34" t="s">
        <v>11</v>
      </c>
      <c r="K554" s="79" t="s">
        <v>775</v>
      </c>
    </row>
    <row r="555" spans="6:11" x14ac:dyDescent="0.2">
      <c r="F555" s="60">
        <v>554</v>
      </c>
      <c r="G555" s="30" t="s">
        <v>1289</v>
      </c>
      <c r="H555" s="30" t="s">
        <v>784</v>
      </c>
      <c r="I555" s="34" t="s">
        <v>781</v>
      </c>
      <c r="J555" s="34" t="s">
        <v>10</v>
      </c>
      <c r="K555" s="80" t="s">
        <v>1544</v>
      </c>
    </row>
    <row r="556" spans="6:11" x14ac:dyDescent="0.2">
      <c r="F556" s="60">
        <v>555</v>
      </c>
      <c r="G556" s="30" t="s">
        <v>1289</v>
      </c>
      <c r="H556" s="30" t="s">
        <v>785</v>
      </c>
      <c r="I556" s="34" t="s">
        <v>781</v>
      </c>
      <c r="J556" s="34" t="s">
        <v>8</v>
      </c>
      <c r="K556" s="80" t="s">
        <v>1544</v>
      </c>
    </row>
    <row r="557" spans="6:11" x14ac:dyDescent="0.2">
      <c r="F557" s="60">
        <v>556</v>
      </c>
      <c r="G557" s="30" t="s">
        <v>1289</v>
      </c>
      <c r="H557" s="30" t="s">
        <v>786</v>
      </c>
      <c r="I557" s="34" t="s">
        <v>781</v>
      </c>
      <c r="J557" s="34" t="s">
        <v>8</v>
      </c>
      <c r="K557" s="80" t="s">
        <v>1544</v>
      </c>
    </row>
    <row r="558" spans="6:11" x14ac:dyDescent="0.2">
      <c r="F558" s="60">
        <v>557</v>
      </c>
      <c r="G558" s="30" t="s">
        <v>1289</v>
      </c>
      <c r="H558" s="30" t="s">
        <v>771</v>
      </c>
      <c r="I558" s="34" t="s">
        <v>780</v>
      </c>
      <c r="J558" s="34" t="s">
        <v>10</v>
      </c>
      <c r="K558" s="80" t="s">
        <v>1544</v>
      </c>
    </row>
    <row r="559" spans="6:11" x14ac:dyDescent="0.2">
      <c r="F559" s="60">
        <v>558</v>
      </c>
      <c r="G559" s="30" t="s">
        <v>1289</v>
      </c>
      <c r="H559" s="30" t="s">
        <v>779</v>
      </c>
      <c r="I559" s="34" t="s">
        <v>780</v>
      </c>
      <c r="J559" s="34" t="s">
        <v>8</v>
      </c>
      <c r="K559" s="80" t="s">
        <v>1544</v>
      </c>
    </row>
    <row r="560" spans="6:11" x14ac:dyDescent="0.2">
      <c r="F560" s="60">
        <v>559</v>
      </c>
      <c r="G560" s="30" t="s">
        <v>1289</v>
      </c>
      <c r="H560" s="30" t="s">
        <v>745</v>
      </c>
      <c r="I560" s="32" t="s">
        <v>38</v>
      </c>
      <c r="J560" s="32" t="s">
        <v>19</v>
      </c>
      <c r="K560" s="80" t="s">
        <v>1544</v>
      </c>
    </row>
    <row r="561" spans="6:11" x14ac:dyDescent="0.2">
      <c r="F561" s="60">
        <v>560</v>
      </c>
      <c r="G561" s="30" t="s">
        <v>1289</v>
      </c>
      <c r="H561" s="30" t="s">
        <v>927</v>
      </c>
      <c r="I561" s="32" t="s">
        <v>38</v>
      </c>
      <c r="J561" s="32" t="s">
        <v>19</v>
      </c>
      <c r="K561" s="80" t="s">
        <v>1544</v>
      </c>
    </row>
    <row r="562" spans="6:11" x14ac:dyDescent="0.2">
      <c r="F562" s="60">
        <v>561</v>
      </c>
      <c r="G562" s="30" t="s">
        <v>1289</v>
      </c>
      <c r="H562" s="30" t="s">
        <v>743</v>
      </c>
      <c r="I562" s="32" t="s">
        <v>38</v>
      </c>
      <c r="J562" s="32" t="s">
        <v>19</v>
      </c>
      <c r="K562" s="80" t="s">
        <v>1544</v>
      </c>
    </row>
    <row r="563" spans="6:11" x14ac:dyDescent="0.2">
      <c r="F563" s="60">
        <v>562</v>
      </c>
      <c r="G563" s="30" t="s">
        <v>1289</v>
      </c>
      <c r="H563" s="30" t="s">
        <v>740</v>
      </c>
      <c r="I563" s="32" t="s">
        <v>38</v>
      </c>
      <c r="J563" s="32" t="s">
        <v>19</v>
      </c>
      <c r="K563" s="80" t="s">
        <v>1544</v>
      </c>
    </row>
    <row r="564" spans="6:11" x14ac:dyDescent="0.2">
      <c r="F564" s="60">
        <v>563</v>
      </c>
      <c r="G564" s="30" t="s">
        <v>1289</v>
      </c>
      <c r="H564" s="30" t="s">
        <v>746</v>
      </c>
      <c r="I564" s="32" t="s">
        <v>38</v>
      </c>
      <c r="J564" s="32" t="s">
        <v>19</v>
      </c>
      <c r="K564" s="80" t="s">
        <v>1544</v>
      </c>
    </row>
    <row r="565" spans="6:11" x14ac:dyDescent="0.2">
      <c r="F565" s="60">
        <v>564</v>
      </c>
      <c r="G565" s="30" t="s">
        <v>1289</v>
      </c>
      <c r="H565" s="30" t="s">
        <v>744</v>
      </c>
      <c r="I565" s="32" t="s">
        <v>38</v>
      </c>
      <c r="J565" s="32" t="s">
        <v>19</v>
      </c>
      <c r="K565" s="80" t="s">
        <v>1544</v>
      </c>
    </row>
    <row r="566" spans="6:11" x14ac:dyDescent="0.2">
      <c r="F566" s="60">
        <v>565</v>
      </c>
      <c r="G566" s="30" t="s">
        <v>1289</v>
      </c>
      <c r="H566" s="30" t="s">
        <v>742</v>
      </c>
      <c r="I566" s="32" t="s">
        <v>38</v>
      </c>
      <c r="J566" s="32" t="s">
        <v>19</v>
      </c>
      <c r="K566" s="80" t="s">
        <v>1544</v>
      </c>
    </row>
    <row r="567" spans="6:11" x14ac:dyDescent="0.2">
      <c r="F567" s="60">
        <v>566</v>
      </c>
      <c r="G567" s="30" t="s">
        <v>1289</v>
      </c>
      <c r="H567" s="30" t="s">
        <v>741</v>
      </c>
      <c r="I567" s="32" t="s">
        <v>38</v>
      </c>
      <c r="J567" s="32" t="s">
        <v>19</v>
      </c>
      <c r="K567" s="80" t="s">
        <v>1544</v>
      </c>
    </row>
    <row r="568" spans="6:11" x14ac:dyDescent="0.2">
      <c r="F568" s="60">
        <v>567</v>
      </c>
      <c r="G568" s="30" t="s">
        <v>1289</v>
      </c>
      <c r="H568" s="30" t="s">
        <v>754</v>
      </c>
      <c r="I568" s="32" t="s">
        <v>38</v>
      </c>
      <c r="J568" s="30" t="s">
        <v>20</v>
      </c>
      <c r="K568" s="80" t="s">
        <v>1544</v>
      </c>
    </row>
    <row r="569" spans="6:11" x14ac:dyDescent="0.2">
      <c r="F569" s="60">
        <v>568</v>
      </c>
      <c r="G569" s="30" t="s">
        <v>1289</v>
      </c>
      <c r="H569" s="30" t="s">
        <v>828</v>
      </c>
      <c r="I569" s="32" t="s">
        <v>38</v>
      </c>
      <c r="J569" s="30" t="s">
        <v>20</v>
      </c>
      <c r="K569" s="80" t="s">
        <v>1544</v>
      </c>
    </row>
    <row r="570" spans="6:11" x14ac:dyDescent="0.2">
      <c r="F570" s="60">
        <v>569</v>
      </c>
      <c r="G570" s="30" t="s">
        <v>1289</v>
      </c>
      <c r="H570" s="30" t="s">
        <v>755</v>
      </c>
      <c r="I570" s="32" t="s">
        <v>38</v>
      </c>
      <c r="J570" s="30" t="s">
        <v>20</v>
      </c>
      <c r="K570" s="80" t="s">
        <v>1544</v>
      </c>
    </row>
    <row r="571" spans="6:11" x14ac:dyDescent="0.2">
      <c r="F571" s="60">
        <v>570</v>
      </c>
      <c r="G571" s="30" t="s">
        <v>1289</v>
      </c>
      <c r="H571" s="30" t="s">
        <v>749</v>
      </c>
      <c r="I571" s="32" t="s">
        <v>38</v>
      </c>
      <c r="J571" s="32" t="s">
        <v>11</v>
      </c>
      <c r="K571" s="80" t="s">
        <v>1544</v>
      </c>
    </row>
    <row r="572" spans="6:11" x14ac:dyDescent="0.2">
      <c r="F572" s="60">
        <v>571</v>
      </c>
      <c r="G572" s="30" t="s">
        <v>1289</v>
      </c>
      <c r="H572" s="30" t="s">
        <v>750</v>
      </c>
      <c r="I572" s="32" t="s">
        <v>38</v>
      </c>
      <c r="J572" s="32" t="s">
        <v>11</v>
      </c>
      <c r="K572" s="80" t="s">
        <v>1544</v>
      </c>
    </row>
    <row r="573" spans="6:11" x14ac:dyDescent="0.2">
      <c r="F573" s="60">
        <v>572</v>
      </c>
      <c r="G573" s="30" t="s">
        <v>1289</v>
      </c>
      <c r="H573" s="30" t="s">
        <v>758</v>
      </c>
      <c r="I573" s="32" t="s">
        <v>38</v>
      </c>
      <c r="J573" s="32" t="s">
        <v>768</v>
      </c>
      <c r="K573" s="80" t="s">
        <v>1544</v>
      </c>
    </row>
    <row r="574" spans="6:11" x14ac:dyDescent="0.2">
      <c r="F574" s="60">
        <v>573</v>
      </c>
      <c r="G574" s="30" t="s">
        <v>1289</v>
      </c>
      <c r="H574" s="30" t="s">
        <v>787</v>
      </c>
      <c r="I574" s="32" t="s">
        <v>38</v>
      </c>
      <c r="J574" s="32" t="s">
        <v>501</v>
      </c>
      <c r="K574" s="80" t="s">
        <v>1544</v>
      </c>
    </row>
    <row r="575" spans="6:11" x14ac:dyDescent="0.2">
      <c r="F575" s="60">
        <v>574</v>
      </c>
      <c r="G575" s="30" t="s">
        <v>1289</v>
      </c>
      <c r="H575" s="30" t="s">
        <v>788</v>
      </c>
      <c r="I575" s="32" t="s">
        <v>38</v>
      </c>
      <c r="J575" s="32" t="s">
        <v>8</v>
      </c>
      <c r="K575" s="80" t="s">
        <v>1544</v>
      </c>
    </row>
    <row r="576" spans="6:11" x14ac:dyDescent="0.2">
      <c r="F576" s="60">
        <v>575</v>
      </c>
      <c r="G576" s="30" t="s">
        <v>1289</v>
      </c>
      <c r="H576" s="30" t="s">
        <v>762</v>
      </c>
      <c r="I576" s="32" t="s">
        <v>38</v>
      </c>
      <c r="J576" s="32" t="s">
        <v>513</v>
      </c>
      <c r="K576" s="80" t="s">
        <v>1544</v>
      </c>
    </row>
    <row r="577" spans="6:11" x14ac:dyDescent="0.2">
      <c r="F577" s="60">
        <v>576</v>
      </c>
      <c r="G577" s="30" t="s">
        <v>1289</v>
      </c>
      <c r="H577" s="30" t="s">
        <v>760</v>
      </c>
      <c r="I577" s="32" t="s">
        <v>38</v>
      </c>
      <c r="J577" s="32" t="s">
        <v>769</v>
      </c>
      <c r="K577" s="80" t="s">
        <v>1544</v>
      </c>
    </row>
    <row r="578" spans="6:11" x14ac:dyDescent="0.2">
      <c r="F578" s="60">
        <v>577</v>
      </c>
      <c r="G578" s="30" t="s">
        <v>1289</v>
      </c>
      <c r="H578" s="30" t="s">
        <v>751</v>
      </c>
      <c r="I578" s="32" t="s">
        <v>38</v>
      </c>
      <c r="J578" s="32" t="s">
        <v>12</v>
      </c>
      <c r="K578" s="80" t="s">
        <v>1544</v>
      </c>
    </row>
    <row r="579" spans="6:11" x14ac:dyDescent="0.2">
      <c r="F579" s="60">
        <v>578</v>
      </c>
      <c r="G579" s="30" t="s">
        <v>1289</v>
      </c>
      <c r="H579" s="30" t="s">
        <v>761</v>
      </c>
      <c r="I579" s="32" t="s">
        <v>38</v>
      </c>
      <c r="J579" s="32" t="s">
        <v>770</v>
      </c>
      <c r="K579" s="80" t="s">
        <v>1544</v>
      </c>
    </row>
    <row r="580" spans="6:11" x14ac:dyDescent="0.2">
      <c r="F580" s="60">
        <v>579</v>
      </c>
      <c r="G580" s="30" t="s">
        <v>1289</v>
      </c>
      <c r="H580" s="30" t="s">
        <v>756</v>
      </c>
      <c r="I580" s="32" t="s">
        <v>38</v>
      </c>
      <c r="J580" s="32" t="s">
        <v>767</v>
      </c>
      <c r="K580" s="80" t="s">
        <v>1544</v>
      </c>
    </row>
    <row r="581" spans="6:11" x14ac:dyDescent="0.2">
      <c r="F581" s="60">
        <v>580</v>
      </c>
      <c r="G581" s="30" t="s">
        <v>1289</v>
      </c>
      <c r="H581" s="30" t="s">
        <v>748</v>
      </c>
      <c r="I581" s="32" t="s">
        <v>38</v>
      </c>
      <c r="J581" s="32" t="s">
        <v>10</v>
      </c>
      <c r="K581" s="80" t="s">
        <v>1544</v>
      </c>
    </row>
    <row r="582" spans="6:11" x14ac:dyDescent="0.2">
      <c r="F582" s="60">
        <v>581</v>
      </c>
      <c r="G582" s="30" t="s">
        <v>1289</v>
      </c>
      <c r="H582" s="30" t="s">
        <v>829</v>
      </c>
      <c r="I582" s="32" t="s">
        <v>38</v>
      </c>
      <c r="J582" s="32" t="s">
        <v>765</v>
      </c>
      <c r="K582" s="80" t="s">
        <v>1544</v>
      </c>
    </row>
    <row r="583" spans="6:11" x14ac:dyDescent="0.2">
      <c r="F583" s="60">
        <v>582</v>
      </c>
      <c r="G583" s="30" t="s">
        <v>1289</v>
      </c>
      <c r="H583" s="30" t="s">
        <v>763</v>
      </c>
      <c r="I583" s="32" t="s">
        <v>38</v>
      </c>
      <c r="J583" s="32" t="s">
        <v>16</v>
      </c>
      <c r="K583" s="80" t="s">
        <v>1544</v>
      </c>
    </row>
    <row r="584" spans="6:11" x14ac:dyDescent="0.2">
      <c r="F584" s="60">
        <v>583</v>
      </c>
      <c r="G584" s="30" t="s">
        <v>1289</v>
      </c>
      <c r="H584" s="30" t="s">
        <v>747</v>
      </c>
      <c r="I584" s="32" t="s">
        <v>38</v>
      </c>
      <c r="J584" s="30" t="s">
        <v>34</v>
      </c>
      <c r="K584" s="80" t="s">
        <v>1544</v>
      </c>
    </row>
    <row r="585" spans="6:11" x14ac:dyDescent="0.2">
      <c r="F585" s="60">
        <v>584</v>
      </c>
      <c r="G585" s="30" t="s">
        <v>1289</v>
      </c>
      <c r="H585" s="30" t="s">
        <v>759</v>
      </c>
      <c r="I585" s="32" t="s">
        <v>38</v>
      </c>
      <c r="J585" s="32" t="s">
        <v>14</v>
      </c>
      <c r="K585" s="80" t="s">
        <v>1544</v>
      </c>
    </row>
    <row r="586" spans="6:11" x14ac:dyDescent="0.2">
      <c r="F586" s="60">
        <v>585</v>
      </c>
      <c r="G586" s="30" t="s">
        <v>1289</v>
      </c>
      <c r="H586" s="30" t="s">
        <v>753</v>
      </c>
      <c r="I586" s="32" t="s">
        <v>38</v>
      </c>
      <c r="J586" s="32" t="s">
        <v>766</v>
      </c>
      <c r="K586" s="80" t="s">
        <v>1544</v>
      </c>
    </row>
    <row r="587" spans="6:11" x14ac:dyDescent="0.2">
      <c r="F587" s="60">
        <v>586</v>
      </c>
      <c r="G587" s="30" t="s">
        <v>1289</v>
      </c>
      <c r="H587" s="30" t="s">
        <v>739</v>
      </c>
      <c r="I587" s="32" t="s">
        <v>38</v>
      </c>
      <c r="J587" s="32" t="s">
        <v>764</v>
      </c>
      <c r="K587" s="80" t="s">
        <v>1544</v>
      </c>
    </row>
    <row r="588" spans="6:11" x14ac:dyDescent="0.2">
      <c r="F588" s="60">
        <v>587</v>
      </c>
      <c r="G588" s="30" t="s">
        <v>1289</v>
      </c>
      <c r="H588" s="30" t="s">
        <v>752</v>
      </c>
      <c r="I588" s="32" t="s">
        <v>38</v>
      </c>
      <c r="J588" s="30" t="s">
        <v>30</v>
      </c>
      <c r="K588" s="80" t="s">
        <v>1544</v>
      </c>
    </row>
    <row r="589" spans="6:11" x14ac:dyDescent="0.2">
      <c r="F589" s="60">
        <v>588</v>
      </c>
      <c r="G589" s="30" t="s">
        <v>1289</v>
      </c>
      <c r="H589" s="30" t="s">
        <v>757</v>
      </c>
      <c r="I589" s="32" t="s">
        <v>38</v>
      </c>
      <c r="J589" s="30" t="s">
        <v>484</v>
      </c>
      <c r="K589" s="80" t="s">
        <v>1544</v>
      </c>
    </row>
    <row r="590" spans="6:11" x14ac:dyDescent="0.2">
      <c r="F590" s="60">
        <v>589</v>
      </c>
      <c r="G590" s="30" t="s">
        <v>1289</v>
      </c>
      <c r="H590" s="30" t="s">
        <v>795</v>
      </c>
      <c r="I590" s="32" t="s">
        <v>26</v>
      </c>
      <c r="J590" s="30" t="s">
        <v>14</v>
      </c>
      <c r="K590" s="80" t="s">
        <v>1544</v>
      </c>
    </row>
    <row r="591" spans="6:11" x14ac:dyDescent="0.2">
      <c r="F591" s="60">
        <v>590</v>
      </c>
      <c r="G591" s="30" t="s">
        <v>1289</v>
      </c>
      <c r="H591" s="30" t="s">
        <v>796</v>
      </c>
      <c r="I591" s="32" t="s">
        <v>26</v>
      </c>
      <c r="J591" s="30" t="s">
        <v>11</v>
      </c>
      <c r="K591" s="80" t="s">
        <v>1544</v>
      </c>
    </row>
    <row r="592" spans="6:11" x14ac:dyDescent="0.2">
      <c r="F592" s="60">
        <v>591</v>
      </c>
      <c r="G592" s="30" t="s">
        <v>1289</v>
      </c>
      <c r="H592" s="30" t="s">
        <v>797</v>
      </c>
      <c r="I592" s="32" t="s">
        <v>26</v>
      </c>
      <c r="J592" s="30" t="s">
        <v>19</v>
      </c>
      <c r="K592" s="80" t="s">
        <v>1544</v>
      </c>
    </row>
    <row r="593" spans="6:11" x14ac:dyDescent="0.2">
      <c r="F593" s="60">
        <v>592</v>
      </c>
      <c r="G593" s="30" t="s">
        <v>1289</v>
      </c>
      <c r="H593" s="30" t="s">
        <v>25</v>
      </c>
      <c r="I593" s="32" t="s">
        <v>26</v>
      </c>
      <c r="J593" s="30" t="s">
        <v>11</v>
      </c>
      <c r="K593" s="80" t="s">
        <v>1544</v>
      </c>
    </row>
    <row r="594" spans="6:11" x14ac:dyDescent="0.2">
      <c r="F594" s="60">
        <v>593</v>
      </c>
      <c r="G594" s="30" t="s">
        <v>1289</v>
      </c>
      <c r="H594" s="30" t="s">
        <v>804</v>
      </c>
      <c r="I594" s="32" t="s">
        <v>26</v>
      </c>
      <c r="J594" s="30" t="s">
        <v>14</v>
      </c>
      <c r="K594" s="80" t="s">
        <v>1544</v>
      </c>
    </row>
    <row r="595" spans="6:11" x14ac:dyDescent="0.2">
      <c r="F595" s="60">
        <v>594</v>
      </c>
      <c r="G595" s="30" t="s">
        <v>1289</v>
      </c>
      <c r="H595" s="30" t="s">
        <v>830</v>
      </c>
      <c r="I595" s="32" t="s">
        <v>781</v>
      </c>
      <c r="J595" s="30" t="s">
        <v>11</v>
      </c>
      <c r="K595" s="80" t="s">
        <v>1544</v>
      </c>
    </row>
    <row r="596" spans="6:11" x14ac:dyDescent="0.2">
      <c r="F596" s="60">
        <v>595</v>
      </c>
      <c r="G596" s="30" t="s">
        <v>1289</v>
      </c>
      <c r="H596" s="30" t="s">
        <v>831</v>
      </c>
      <c r="I596" s="32" t="s">
        <v>26</v>
      </c>
      <c r="J596" s="30" t="s">
        <v>19</v>
      </c>
      <c r="K596" s="80" t="s">
        <v>1544</v>
      </c>
    </row>
    <row r="597" spans="6:11" x14ac:dyDescent="0.2">
      <c r="F597" s="60">
        <v>596</v>
      </c>
      <c r="G597" s="30" t="s">
        <v>1289</v>
      </c>
      <c r="H597" s="30" t="s">
        <v>832</v>
      </c>
      <c r="I597" s="32" t="s">
        <v>26</v>
      </c>
      <c r="J597" s="30" t="s">
        <v>19</v>
      </c>
      <c r="K597" s="80" t="s">
        <v>1544</v>
      </c>
    </row>
    <row r="598" spans="6:11" x14ac:dyDescent="0.2">
      <c r="F598" s="60">
        <v>597</v>
      </c>
      <c r="G598" s="30" t="s">
        <v>1289</v>
      </c>
      <c r="H598" s="30" t="s">
        <v>833</v>
      </c>
      <c r="I598" s="32" t="s">
        <v>26</v>
      </c>
      <c r="J598" s="30" t="s">
        <v>19</v>
      </c>
      <c r="K598" s="80" t="s">
        <v>1544</v>
      </c>
    </row>
    <row r="599" spans="6:11" x14ac:dyDescent="0.2">
      <c r="F599" s="60">
        <v>598</v>
      </c>
      <c r="G599" s="30" t="s">
        <v>1289</v>
      </c>
      <c r="H599" s="30" t="s">
        <v>834</v>
      </c>
      <c r="I599" s="32" t="s">
        <v>26</v>
      </c>
      <c r="J599" s="30" t="s">
        <v>19</v>
      </c>
      <c r="K599" s="80" t="s">
        <v>1544</v>
      </c>
    </row>
    <row r="600" spans="6:11" x14ac:dyDescent="0.2">
      <c r="F600" s="60">
        <v>599</v>
      </c>
      <c r="G600" s="30" t="s">
        <v>1289</v>
      </c>
      <c r="H600" s="30" t="s">
        <v>835</v>
      </c>
      <c r="I600" s="32" t="s">
        <v>341</v>
      </c>
      <c r="J600" s="30" t="s">
        <v>8</v>
      </c>
      <c r="K600" s="80" t="s">
        <v>1544</v>
      </c>
    </row>
    <row r="601" spans="6:11" x14ac:dyDescent="0.2">
      <c r="F601" s="60">
        <v>600</v>
      </c>
      <c r="G601" s="30" t="s">
        <v>1289</v>
      </c>
      <c r="H601" s="30" t="s">
        <v>836</v>
      </c>
      <c r="I601" s="32" t="s">
        <v>341</v>
      </c>
      <c r="J601" s="30" t="s">
        <v>8</v>
      </c>
      <c r="K601" s="80" t="s">
        <v>1544</v>
      </c>
    </row>
    <row r="602" spans="6:11" x14ac:dyDescent="0.2">
      <c r="F602" s="60">
        <v>601</v>
      </c>
      <c r="G602" s="30" t="s">
        <v>1289</v>
      </c>
      <c r="H602" s="30" t="s">
        <v>841</v>
      </c>
      <c r="I602" s="32" t="s">
        <v>730</v>
      </c>
      <c r="J602" s="30" t="s">
        <v>8</v>
      </c>
      <c r="K602" s="80" t="s">
        <v>1544</v>
      </c>
    </row>
    <row r="603" spans="6:11" x14ac:dyDescent="0.2">
      <c r="F603" s="60">
        <v>602</v>
      </c>
      <c r="G603" s="30" t="s">
        <v>1289</v>
      </c>
      <c r="H603" s="30" t="s">
        <v>844</v>
      </c>
      <c r="I603" s="32" t="s">
        <v>26</v>
      </c>
      <c r="J603" s="30" t="s">
        <v>10</v>
      </c>
      <c r="K603" s="80" t="s">
        <v>1544</v>
      </c>
    </row>
    <row r="604" spans="6:11" x14ac:dyDescent="0.2">
      <c r="F604" s="60">
        <v>603</v>
      </c>
      <c r="G604" s="30" t="s">
        <v>1289</v>
      </c>
      <c r="H604" s="30" t="s">
        <v>846</v>
      </c>
      <c r="I604" s="32" t="s">
        <v>26</v>
      </c>
      <c r="J604" s="30" t="s">
        <v>19</v>
      </c>
      <c r="K604" s="80" t="s">
        <v>1544</v>
      </c>
    </row>
    <row r="605" spans="6:11" x14ac:dyDescent="0.2">
      <c r="F605" s="60">
        <v>604</v>
      </c>
      <c r="G605" s="30" t="s">
        <v>1289</v>
      </c>
      <c r="H605" s="30" t="s">
        <v>1496</v>
      </c>
      <c r="I605" s="32" t="s">
        <v>781</v>
      </c>
      <c r="J605" s="30" t="s">
        <v>19</v>
      </c>
      <c r="K605" s="79" t="s">
        <v>775</v>
      </c>
    </row>
    <row r="606" spans="6:11" x14ac:dyDescent="0.2">
      <c r="F606" s="60">
        <v>605</v>
      </c>
      <c r="G606" s="30" t="s">
        <v>1289</v>
      </c>
      <c r="H606" s="30" t="s">
        <v>1378</v>
      </c>
      <c r="I606" s="32" t="s">
        <v>9</v>
      </c>
      <c r="J606" s="30" t="s">
        <v>8</v>
      </c>
      <c r="K606" s="79" t="s">
        <v>775</v>
      </c>
    </row>
    <row r="607" spans="6:11" x14ac:dyDescent="0.2">
      <c r="F607" s="60">
        <v>606</v>
      </c>
      <c r="G607" s="30" t="s">
        <v>1289</v>
      </c>
      <c r="H607" s="30" t="s">
        <v>1030</v>
      </c>
      <c r="I607" s="32" t="s">
        <v>917</v>
      </c>
      <c r="J607" s="30" t="s">
        <v>19</v>
      </c>
      <c r="K607" s="79" t="s">
        <v>775</v>
      </c>
    </row>
    <row r="608" spans="6:11" x14ac:dyDescent="0.2">
      <c r="F608" s="60">
        <v>607</v>
      </c>
      <c r="G608" s="30" t="s">
        <v>1289</v>
      </c>
      <c r="H608" s="30" t="s">
        <v>857</v>
      </c>
      <c r="I608" s="32" t="s">
        <v>26</v>
      </c>
      <c r="J608" s="30" t="s">
        <v>764</v>
      </c>
      <c r="K608" s="80" t="s">
        <v>1544</v>
      </c>
    </row>
    <row r="609" spans="6:11" x14ac:dyDescent="0.2">
      <c r="F609" s="60">
        <v>608</v>
      </c>
      <c r="G609" s="30">
        <v>43910600</v>
      </c>
      <c r="H609" s="30" t="s">
        <v>858</v>
      </c>
      <c r="I609" s="32" t="s">
        <v>9</v>
      </c>
      <c r="J609" s="30" t="s">
        <v>20</v>
      </c>
      <c r="K609" s="80" t="s">
        <v>1544</v>
      </c>
    </row>
    <row r="610" spans="6:11" x14ac:dyDescent="0.2">
      <c r="F610" s="60">
        <v>609</v>
      </c>
      <c r="G610" s="30" t="s">
        <v>1289</v>
      </c>
      <c r="H610" s="30" t="s">
        <v>859</v>
      </c>
      <c r="I610" s="32" t="s">
        <v>860</v>
      </c>
      <c r="J610" s="30" t="s">
        <v>19</v>
      </c>
      <c r="K610" s="80" t="s">
        <v>1544</v>
      </c>
    </row>
    <row r="611" spans="6:11" x14ac:dyDescent="0.2">
      <c r="F611" s="60">
        <v>610</v>
      </c>
      <c r="G611" s="30" t="s">
        <v>1289</v>
      </c>
      <c r="H611" s="30" t="s">
        <v>861</v>
      </c>
      <c r="I611" s="32" t="s">
        <v>26</v>
      </c>
      <c r="J611" s="30" t="s">
        <v>14</v>
      </c>
      <c r="K611" s="80" t="s">
        <v>1544</v>
      </c>
    </row>
    <row r="612" spans="6:11" x14ac:dyDescent="0.2">
      <c r="F612" s="60">
        <v>611</v>
      </c>
      <c r="G612" s="30" t="s">
        <v>1289</v>
      </c>
      <c r="H612" s="30" t="s">
        <v>868</v>
      </c>
      <c r="I612" s="32" t="s">
        <v>26</v>
      </c>
      <c r="J612" s="30" t="s">
        <v>30</v>
      </c>
      <c r="K612" s="80" t="s">
        <v>1544</v>
      </c>
    </row>
    <row r="613" spans="6:11" x14ac:dyDescent="0.2">
      <c r="F613" s="60">
        <v>612</v>
      </c>
      <c r="G613" s="30" t="s">
        <v>1289</v>
      </c>
      <c r="H613" s="30" t="s">
        <v>869</v>
      </c>
      <c r="I613" s="32" t="s">
        <v>341</v>
      </c>
      <c r="J613" s="30" t="s">
        <v>19</v>
      </c>
      <c r="K613" s="80" t="s">
        <v>1544</v>
      </c>
    </row>
    <row r="614" spans="6:11" x14ac:dyDescent="0.2">
      <c r="F614" s="60">
        <v>613</v>
      </c>
      <c r="G614" s="30" t="s">
        <v>1289</v>
      </c>
      <c r="H614" s="30" t="s">
        <v>870</v>
      </c>
      <c r="I614" s="32" t="s">
        <v>341</v>
      </c>
      <c r="J614" s="30" t="s">
        <v>8</v>
      </c>
      <c r="K614" s="80" t="s">
        <v>1544</v>
      </c>
    </row>
    <row r="615" spans="6:11" x14ac:dyDescent="0.2">
      <c r="F615" s="60">
        <v>614</v>
      </c>
      <c r="G615" s="30" t="s">
        <v>1289</v>
      </c>
      <c r="H615" s="30" t="s">
        <v>871</v>
      </c>
      <c r="I615" s="32" t="s">
        <v>341</v>
      </c>
      <c r="J615" s="30" t="s">
        <v>10</v>
      </c>
      <c r="K615" s="80" t="s">
        <v>1544</v>
      </c>
    </row>
    <row r="616" spans="6:11" x14ac:dyDescent="0.2">
      <c r="F616" s="60">
        <v>615</v>
      </c>
      <c r="G616" s="30" t="s">
        <v>1289</v>
      </c>
      <c r="H616" s="30" t="s">
        <v>872</v>
      </c>
      <c r="I616" s="32" t="s">
        <v>781</v>
      </c>
      <c r="J616" s="30" t="s">
        <v>11</v>
      </c>
      <c r="K616" s="80" t="s">
        <v>1544</v>
      </c>
    </row>
    <row r="617" spans="6:11" x14ac:dyDescent="0.2">
      <c r="F617" s="60">
        <v>616</v>
      </c>
      <c r="G617" s="30" t="s">
        <v>1289</v>
      </c>
      <c r="H617" s="30" t="s">
        <v>1157</v>
      </c>
      <c r="I617" s="32" t="s">
        <v>917</v>
      </c>
      <c r="J617" s="30" t="s">
        <v>19</v>
      </c>
      <c r="K617" s="79" t="s">
        <v>775</v>
      </c>
    </row>
    <row r="618" spans="6:11" x14ac:dyDescent="0.2">
      <c r="F618" s="60">
        <v>617</v>
      </c>
      <c r="G618" s="30" t="s">
        <v>1289</v>
      </c>
      <c r="H618" s="30" t="s">
        <v>873</v>
      </c>
      <c r="I618" s="32" t="s">
        <v>485</v>
      </c>
      <c r="J618" s="30" t="s">
        <v>19</v>
      </c>
      <c r="K618" s="80" t="s">
        <v>1544</v>
      </c>
    </row>
    <row r="619" spans="6:11" x14ac:dyDescent="0.2">
      <c r="F619" s="60">
        <v>618</v>
      </c>
      <c r="G619" s="30" t="s">
        <v>1289</v>
      </c>
      <c r="H619" s="30" t="s">
        <v>874</v>
      </c>
      <c r="I619" s="32" t="s">
        <v>26</v>
      </c>
      <c r="J619" s="30" t="s">
        <v>11</v>
      </c>
      <c r="K619" s="80" t="s">
        <v>1544</v>
      </c>
    </row>
    <row r="620" spans="6:11" x14ac:dyDescent="0.2">
      <c r="F620" s="60">
        <v>619</v>
      </c>
      <c r="G620" s="30" t="s">
        <v>1289</v>
      </c>
      <c r="H620" s="30" t="s">
        <v>876</v>
      </c>
      <c r="I620" s="32" t="s">
        <v>24</v>
      </c>
      <c r="J620" s="30" t="s">
        <v>30</v>
      </c>
      <c r="K620" s="80" t="s">
        <v>1544</v>
      </c>
    </row>
    <row r="621" spans="6:11" x14ac:dyDescent="0.2">
      <c r="F621" s="60">
        <v>620</v>
      </c>
      <c r="G621" s="30" t="s">
        <v>1289</v>
      </c>
      <c r="H621" s="30" t="s">
        <v>1207</v>
      </c>
      <c r="I621" s="32" t="s">
        <v>1204</v>
      </c>
      <c r="J621" s="30" t="s">
        <v>19</v>
      </c>
      <c r="K621" s="79" t="s">
        <v>775</v>
      </c>
    </row>
    <row r="622" spans="6:11" x14ac:dyDescent="0.2">
      <c r="F622" s="60">
        <v>621</v>
      </c>
      <c r="G622" s="30">
        <v>1095906530</v>
      </c>
      <c r="H622" s="30" t="s">
        <v>888</v>
      </c>
      <c r="I622" s="32" t="s">
        <v>9</v>
      </c>
      <c r="J622" s="30" t="s">
        <v>10</v>
      </c>
      <c r="K622" s="80" t="s">
        <v>1544</v>
      </c>
    </row>
    <row r="623" spans="6:11" x14ac:dyDescent="0.2">
      <c r="F623" s="60">
        <v>622</v>
      </c>
      <c r="G623" s="30" t="s">
        <v>1289</v>
      </c>
      <c r="H623" s="30" t="s">
        <v>877</v>
      </c>
      <c r="I623" s="32" t="s">
        <v>910</v>
      </c>
      <c r="J623" s="30" t="s">
        <v>19</v>
      </c>
      <c r="K623" s="80" t="s">
        <v>1544</v>
      </c>
    </row>
    <row r="624" spans="6:11" x14ac:dyDescent="0.2">
      <c r="F624" s="60">
        <v>623</v>
      </c>
      <c r="G624" s="30" t="s">
        <v>1289</v>
      </c>
      <c r="H624" s="30" t="s">
        <v>883</v>
      </c>
      <c r="I624" s="32" t="s">
        <v>884</v>
      </c>
      <c r="J624" s="30" t="s">
        <v>766</v>
      </c>
      <c r="K624" s="80" t="s">
        <v>1544</v>
      </c>
    </row>
    <row r="625" spans="6:11" x14ac:dyDescent="0.2">
      <c r="F625" s="60">
        <v>624</v>
      </c>
      <c r="G625" s="30" t="s">
        <v>1289</v>
      </c>
      <c r="H625" s="30" t="s">
        <v>885</v>
      </c>
      <c r="I625" s="32" t="s">
        <v>26</v>
      </c>
      <c r="J625" s="30" t="s">
        <v>20</v>
      </c>
      <c r="K625" s="80" t="s">
        <v>1544</v>
      </c>
    </row>
    <row r="626" spans="6:11" x14ac:dyDescent="0.2">
      <c r="F626" s="60">
        <v>625</v>
      </c>
      <c r="G626" s="30" t="s">
        <v>1289</v>
      </c>
      <c r="H626" s="30" t="s">
        <v>891</v>
      </c>
      <c r="I626" s="32" t="s">
        <v>26</v>
      </c>
      <c r="J626" s="30" t="s">
        <v>19</v>
      </c>
      <c r="K626" s="80" t="s">
        <v>1544</v>
      </c>
    </row>
    <row r="627" spans="6:11" x14ac:dyDescent="0.2">
      <c r="F627" s="60">
        <v>626</v>
      </c>
      <c r="G627" s="30" t="s">
        <v>1289</v>
      </c>
      <c r="H627" s="30" t="s">
        <v>892</v>
      </c>
      <c r="I627" s="32" t="s">
        <v>26</v>
      </c>
      <c r="J627" s="30" t="s">
        <v>19</v>
      </c>
      <c r="K627" s="80" t="s">
        <v>1544</v>
      </c>
    </row>
    <row r="628" spans="6:11" x14ac:dyDescent="0.2">
      <c r="F628" s="60">
        <v>627</v>
      </c>
      <c r="G628" s="30" t="s">
        <v>1289</v>
      </c>
      <c r="H628" s="30" t="s">
        <v>893</v>
      </c>
      <c r="I628" s="32" t="s">
        <v>26</v>
      </c>
      <c r="J628" s="30" t="s">
        <v>19</v>
      </c>
      <c r="K628" s="80" t="s">
        <v>1544</v>
      </c>
    </row>
    <row r="629" spans="6:11" x14ac:dyDescent="0.2">
      <c r="F629" s="60">
        <v>628</v>
      </c>
      <c r="G629" s="30" t="s">
        <v>1289</v>
      </c>
      <c r="H629" s="30" t="s">
        <v>894</v>
      </c>
      <c r="I629" s="32" t="s">
        <v>26</v>
      </c>
      <c r="J629" s="30" t="s">
        <v>11</v>
      </c>
      <c r="K629" s="80" t="s">
        <v>1544</v>
      </c>
    </row>
    <row r="630" spans="6:11" x14ac:dyDescent="0.2">
      <c r="F630" s="60">
        <v>629</v>
      </c>
      <c r="G630" s="30" t="s">
        <v>1289</v>
      </c>
      <c r="H630" s="30" t="s">
        <v>895</v>
      </c>
      <c r="I630" s="32" t="s">
        <v>781</v>
      </c>
      <c r="J630" s="30" t="s">
        <v>14</v>
      </c>
      <c r="K630" s="80" t="s">
        <v>1544</v>
      </c>
    </row>
    <row r="631" spans="6:11" x14ac:dyDescent="0.2">
      <c r="F631" s="60">
        <v>630</v>
      </c>
      <c r="G631" s="30">
        <v>1121880529</v>
      </c>
      <c r="H631" s="30" t="s">
        <v>896</v>
      </c>
      <c r="I631" s="32" t="s">
        <v>9</v>
      </c>
      <c r="J631" s="30" t="s">
        <v>16</v>
      </c>
      <c r="K631" s="80" t="s">
        <v>1544</v>
      </c>
    </row>
    <row r="632" spans="6:11" x14ac:dyDescent="0.2">
      <c r="F632" s="60">
        <v>631</v>
      </c>
      <c r="G632" s="30" t="s">
        <v>1289</v>
      </c>
      <c r="H632" s="30" t="s">
        <v>1016</v>
      </c>
      <c r="I632" s="32" t="s">
        <v>9</v>
      </c>
      <c r="J632" s="30" t="s">
        <v>10</v>
      </c>
      <c r="K632" s="79" t="s">
        <v>775</v>
      </c>
    </row>
    <row r="633" spans="6:11" x14ac:dyDescent="0.2">
      <c r="F633" s="60">
        <v>632</v>
      </c>
      <c r="G633" s="30">
        <v>1032363102</v>
      </c>
      <c r="H633" s="30" t="s">
        <v>900</v>
      </c>
      <c r="I633" s="32" t="s">
        <v>774</v>
      </c>
      <c r="J633" s="30" t="s">
        <v>19</v>
      </c>
      <c r="K633" s="80" t="s">
        <v>1544</v>
      </c>
    </row>
    <row r="634" spans="6:11" x14ac:dyDescent="0.2">
      <c r="F634" s="60">
        <v>633</v>
      </c>
      <c r="G634" s="30">
        <v>1023874942</v>
      </c>
      <c r="H634" s="30" t="s">
        <v>901</v>
      </c>
      <c r="I634" s="32" t="s">
        <v>774</v>
      </c>
      <c r="J634" s="30" t="s">
        <v>19</v>
      </c>
      <c r="K634" s="80" t="s">
        <v>1544</v>
      </c>
    </row>
    <row r="635" spans="6:11" x14ac:dyDescent="0.2">
      <c r="F635" s="60">
        <v>634</v>
      </c>
      <c r="G635" s="30" t="s">
        <v>1289</v>
      </c>
      <c r="H635" s="30" t="s">
        <v>1014</v>
      </c>
      <c r="I635" s="32" t="s">
        <v>9</v>
      </c>
      <c r="J635" s="30" t="s">
        <v>10</v>
      </c>
      <c r="K635" s="79" t="s">
        <v>775</v>
      </c>
    </row>
    <row r="636" spans="6:11" x14ac:dyDescent="0.2">
      <c r="F636" s="60">
        <v>635</v>
      </c>
      <c r="G636" s="30" t="s">
        <v>1289</v>
      </c>
      <c r="H636" s="30" t="s">
        <v>914</v>
      </c>
      <c r="I636" s="32" t="s">
        <v>24</v>
      </c>
      <c r="J636" s="30" t="s">
        <v>19</v>
      </c>
      <c r="K636" s="80" t="s">
        <v>1544</v>
      </c>
    </row>
    <row r="637" spans="6:11" x14ac:dyDescent="0.2">
      <c r="F637" s="60">
        <v>636</v>
      </c>
      <c r="G637" s="30" t="s">
        <v>1289</v>
      </c>
      <c r="H637" s="30" t="s">
        <v>915</v>
      </c>
      <c r="I637" s="32" t="s">
        <v>26</v>
      </c>
      <c r="J637" s="30" t="s">
        <v>30</v>
      </c>
      <c r="K637" s="80" t="s">
        <v>1544</v>
      </c>
    </row>
    <row r="638" spans="6:11" x14ac:dyDescent="0.2">
      <c r="F638" s="60">
        <v>637</v>
      </c>
      <c r="G638" s="30">
        <v>73190868</v>
      </c>
      <c r="H638" s="30" t="s">
        <v>943</v>
      </c>
      <c r="I638" s="32" t="s">
        <v>9</v>
      </c>
      <c r="J638" s="30" t="s">
        <v>12</v>
      </c>
      <c r="K638" s="80" t="s">
        <v>1544</v>
      </c>
    </row>
    <row r="639" spans="6:11" x14ac:dyDescent="0.2">
      <c r="F639" s="60">
        <v>638</v>
      </c>
      <c r="G639" s="30" t="s">
        <v>1289</v>
      </c>
      <c r="H639" s="30" t="s">
        <v>1446</v>
      </c>
      <c r="I639" s="32" t="s">
        <v>529</v>
      </c>
      <c r="J639" s="30" t="s">
        <v>19</v>
      </c>
      <c r="K639" s="79" t="s">
        <v>775</v>
      </c>
    </row>
    <row r="640" spans="6:11" x14ac:dyDescent="0.2">
      <c r="F640" s="60">
        <v>639</v>
      </c>
      <c r="G640" s="30">
        <v>1016025647</v>
      </c>
      <c r="H640" s="30" t="s">
        <v>945</v>
      </c>
      <c r="I640" s="32" t="s">
        <v>529</v>
      </c>
      <c r="J640" s="30" t="s">
        <v>19</v>
      </c>
      <c r="K640" s="80" t="s">
        <v>1544</v>
      </c>
    </row>
    <row r="641" spans="6:11" x14ac:dyDescent="0.2">
      <c r="F641" s="60">
        <v>640</v>
      </c>
      <c r="G641" s="30" t="s">
        <v>1289</v>
      </c>
      <c r="H641" s="30" t="s">
        <v>1077</v>
      </c>
      <c r="I641" s="32" t="s">
        <v>9</v>
      </c>
      <c r="J641" s="30" t="s">
        <v>19</v>
      </c>
      <c r="K641" s="79" t="s">
        <v>775</v>
      </c>
    </row>
    <row r="642" spans="6:11" x14ac:dyDescent="0.2">
      <c r="F642" s="60">
        <v>641</v>
      </c>
      <c r="G642" s="30">
        <v>1014239532</v>
      </c>
      <c r="H642" s="30" t="s">
        <v>950</v>
      </c>
      <c r="I642" s="32" t="s">
        <v>774</v>
      </c>
      <c r="J642" s="30" t="s">
        <v>19</v>
      </c>
      <c r="K642" s="80" t="s">
        <v>1544</v>
      </c>
    </row>
    <row r="643" spans="6:11" x14ac:dyDescent="0.2">
      <c r="F643" s="60">
        <v>642</v>
      </c>
      <c r="G643" s="30" t="s">
        <v>1289</v>
      </c>
      <c r="H643" s="30" t="s">
        <v>967</v>
      </c>
      <c r="I643" s="32" t="s">
        <v>781</v>
      </c>
      <c r="J643" s="30" t="s">
        <v>19</v>
      </c>
      <c r="K643" s="80" t="s">
        <v>1544</v>
      </c>
    </row>
    <row r="644" spans="6:11" x14ac:dyDescent="0.2">
      <c r="F644" s="60">
        <v>643</v>
      </c>
      <c r="G644" s="30" t="s">
        <v>1289</v>
      </c>
      <c r="H644" s="30" t="s">
        <v>968</v>
      </c>
      <c r="I644" s="32" t="s">
        <v>781</v>
      </c>
      <c r="J644" s="30" t="s">
        <v>19</v>
      </c>
      <c r="K644" s="80" t="s">
        <v>1544</v>
      </c>
    </row>
    <row r="645" spans="6:11" x14ac:dyDescent="0.2">
      <c r="F645" s="60">
        <v>644</v>
      </c>
      <c r="G645" s="30" t="s">
        <v>1289</v>
      </c>
      <c r="H645" s="30" t="s">
        <v>1497</v>
      </c>
      <c r="I645" s="32" t="s">
        <v>781</v>
      </c>
      <c r="J645" s="30" t="s">
        <v>19</v>
      </c>
      <c r="K645" s="79" t="s">
        <v>775</v>
      </c>
    </row>
    <row r="646" spans="6:11" x14ac:dyDescent="0.2">
      <c r="F646" s="60">
        <v>645</v>
      </c>
      <c r="G646" s="30" t="s">
        <v>1289</v>
      </c>
      <c r="H646" s="30" t="s">
        <v>1224</v>
      </c>
      <c r="I646" s="32" t="s">
        <v>781</v>
      </c>
      <c r="J646" s="30" t="s">
        <v>19</v>
      </c>
      <c r="K646" s="79" t="s">
        <v>775</v>
      </c>
    </row>
    <row r="647" spans="6:11" x14ac:dyDescent="0.2">
      <c r="F647" s="60">
        <v>646</v>
      </c>
      <c r="G647" s="30" t="s">
        <v>1289</v>
      </c>
      <c r="H647" s="30" t="s">
        <v>1052</v>
      </c>
      <c r="I647" s="32" t="s">
        <v>781</v>
      </c>
      <c r="J647" s="30" t="s">
        <v>19</v>
      </c>
      <c r="K647" s="79" t="s">
        <v>775</v>
      </c>
    </row>
    <row r="648" spans="6:11" x14ac:dyDescent="0.2">
      <c r="F648" s="60">
        <v>647</v>
      </c>
      <c r="G648" s="30" t="s">
        <v>1289</v>
      </c>
      <c r="H648" s="30" t="s">
        <v>969</v>
      </c>
      <c r="I648" s="32" t="s">
        <v>781</v>
      </c>
      <c r="J648" s="30" t="s">
        <v>20</v>
      </c>
      <c r="K648" s="80" t="s">
        <v>1544</v>
      </c>
    </row>
    <row r="649" spans="6:11" x14ac:dyDescent="0.2">
      <c r="F649" s="60">
        <v>648</v>
      </c>
      <c r="G649" s="30" t="s">
        <v>1289</v>
      </c>
      <c r="H649" s="30" t="s">
        <v>979</v>
      </c>
      <c r="I649" s="32" t="s">
        <v>980</v>
      </c>
      <c r="J649" s="30" t="s">
        <v>19</v>
      </c>
      <c r="K649" s="80" t="s">
        <v>1544</v>
      </c>
    </row>
    <row r="650" spans="6:11" x14ac:dyDescent="0.2">
      <c r="F650" s="60">
        <v>649</v>
      </c>
      <c r="G650" s="30" t="s">
        <v>1289</v>
      </c>
      <c r="H650" s="30" t="s">
        <v>1019</v>
      </c>
      <c r="I650" s="32" t="s">
        <v>980</v>
      </c>
      <c r="J650" s="30" t="s">
        <v>19</v>
      </c>
      <c r="K650" s="79" t="s">
        <v>775</v>
      </c>
    </row>
    <row r="651" spans="6:11" x14ac:dyDescent="0.2">
      <c r="F651" s="60">
        <v>650</v>
      </c>
      <c r="G651" s="30" t="s">
        <v>1289</v>
      </c>
      <c r="H651" s="30" t="s">
        <v>1074</v>
      </c>
      <c r="I651" s="32" t="s">
        <v>9</v>
      </c>
      <c r="J651" s="30" t="s">
        <v>16</v>
      </c>
      <c r="K651" s="79" t="s">
        <v>775</v>
      </c>
    </row>
    <row r="652" spans="6:11" x14ac:dyDescent="0.2">
      <c r="F652" s="60">
        <v>651</v>
      </c>
      <c r="G652" s="30" t="s">
        <v>1289</v>
      </c>
      <c r="H652" s="30" t="s">
        <v>1006</v>
      </c>
      <c r="I652" s="32" t="s">
        <v>26</v>
      </c>
      <c r="J652" s="30" t="s">
        <v>11</v>
      </c>
      <c r="K652" s="80" t="s">
        <v>1544</v>
      </c>
    </row>
    <row r="653" spans="6:11" x14ac:dyDescent="0.2">
      <c r="F653" s="60">
        <v>652</v>
      </c>
      <c r="G653" s="30" t="s">
        <v>1289</v>
      </c>
      <c r="H653" s="30" t="s">
        <v>1005</v>
      </c>
      <c r="I653" s="32" t="s">
        <v>26</v>
      </c>
      <c r="J653" s="30" t="s">
        <v>12</v>
      </c>
      <c r="K653" s="80" t="s">
        <v>1544</v>
      </c>
    </row>
    <row r="654" spans="6:11" x14ac:dyDescent="0.2">
      <c r="F654" s="60">
        <v>653</v>
      </c>
      <c r="G654" s="30" t="s">
        <v>1289</v>
      </c>
      <c r="H654" s="30" t="s">
        <v>998</v>
      </c>
      <c r="I654" s="32" t="s">
        <v>26</v>
      </c>
      <c r="J654" s="30" t="s">
        <v>19</v>
      </c>
      <c r="K654" s="80" t="s">
        <v>1544</v>
      </c>
    </row>
    <row r="655" spans="6:11" x14ac:dyDescent="0.2">
      <c r="F655" s="60">
        <v>654</v>
      </c>
      <c r="G655" s="30" t="s">
        <v>1289</v>
      </c>
      <c r="H655" s="30" t="s">
        <v>1004</v>
      </c>
      <c r="I655" s="32" t="s">
        <v>26</v>
      </c>
      <c r="J655" s="30" t="s">
        <v>19</v>
      </c>
      <c r="K655" s="80" t="s">
        <v>1544</v>
      </c>
    </row>
    <row r="656" spans="6:11" x14ac:dyDescent="0.2">
      <c r="F656" s="60">
        <v>655</v>
      </c>
      <c r="G656" s="30" t="s">
        <v>1289</v>
      </c>
      <c r="H656" s="30" t="s">
        <v>1003</v>
      </c>
      <c r="I656" s="32" t="s">
        <v>26</v>
      </c>
      <c r="J656" s="30" t="s">
        <v>20</v>
      </c>
      <c r="K656" s="80" t="s">
        <v>1544</v>
      </c>
    </row>
    <row r="657" spans="6:11" x14ac:dyDescent="0.2">
      <c r="F657" s="60">
        <v>656</v>
      </c>
      <c r="G657" s="30" t="s">
        <v>1289</v>
      </c>
      <c r="H657" s="30" t="s">
        <v>1002</v>
      </c>
      <c r="I657" s="32" t="s">
        <v>26</v>
      </c>
      <c r="J657" s="30" t="s">
        <v>14</v>
      </c>
      <c r="K657" s="80" t="s">
        <v>1544</v>
      </c>
    </row>
    <row r="658" spans="6:11" x14ac:dyDescent="0.2">
      <c r="F658" s="60">
        <v>657</v>
      </c>
      <c r="G658" s="30" t="s">
        <v>1289</v>
      </c>
      <c r="H658" s="30" t="s">
        <v>999</v>
      </c>
      <c r="I658" s="32" t="s">
        <v>26</v>
      </c>
      <c r="J658" s="30" t="s">
        <v>30</v>
      </c>
      <c r="K658" s="80" t="s">
        <v>1544</v>
      </c>
    </row>
    <row r="659" spans="6:11" x14ac:dyDescent="0.2">
      <c r="F659" s="60">
        <v>658</v>
      </c>
      <c r="G659" s="30" t="s">
        <v>1289</v>
      </c>
      <c r="H659" s="30" t="s">
        <v>1001</v>
      </c>
      <c r="I659" s="32" t="s">
        <v>26</v>
      </c>
      <c r="J659" s="30" t="s">
        <v>14</v>
      </c>
      <c r="K659" s="80" t="s">
        <v>1544</v>
      </c>
    </row>
    <row r="660" spans="6:11" x14ac:dyDescent="0.2">
      <c r="F660" s="60">
        <v>659</v>
      </c>
      <c r="G660" s="30" t="s">
        <v>1289</v>
      </c>
      <c r="H660" s="30" t="s">
        <v>1000</v>
      </c>
      <c r="I660" s="32" t="s">
        <v>1007</v>
      </c>
      <c r="J660" s="30" t="s">
        <v>19</v>
      </c>
      <c r="K660" s="80" t="s">
        <v>1544</v>
      </c>
    </row>
    <row r="661" spans="6:11" x14ac:dyDescent="0.2">
      <c r="F661" s="60">
        <v>660</v>
      </c>
      <c r="G661" s="30" t="s">
        <v>1289</v>
      </c>
      <c r="H661" s="30" t="s">
        <v>1013</v>
      </c>
      <c r="I661" s="32" t="s">
        <v>26</v>
      </c>
      <c r="J661" s="32" t="s">
        <v>8</v>
      </c>
      <c r="K661" s="80" t="s">
        <v>1544</v>
      </c>
    </row>
    <row r="662" spans="6:11" x14ac:dyDescent="0.2">
      <c r="F662" s="60">
        <v>661</v>
      </c>
      <c r="G662" s="30" t="s">
        <v>1289</v>
      </c>
      <c r="H662" s="30" t="s">
        <v>1023</v>
      </c>
      <c r="I662" s="32" t="s">
        <v>485</v>
      </c>
      <c r="J662" s="30"/>
      <c r="K662" s="79" t="s">
        <v>775</v>
      </c>
    </row>
    <row r="663" spans="6:11" x14ac:dyDescent="0.2">
      <c r="F663" s="60">
        <v>662</v>
      </c>
      <c r="G663" s="30">
        <v>1073167148</v>
      </c>
      <c r="H663" s="30" t="s">
        <v>1010</v>
      </c>
      <c r="I663" s="32" t="s">
        <v>529</v>
      </c>
      <c r="J663" s="30" t="s">
        <v>19</v>
      </c>
      <c r="K663" s="80" t="s">
        <v>1544</v>
      </c>
    </row>
    <row r="664" spans="6:11" x14ac:dyDescent="0.2">
      <c r="F664" s="60">
        <v>663</v>
      </c>
      <c r="G664" s="30">
        <v>1033761194</v>
      </c>
      <c r="H664" s="30" t="s">
        <v>1027</v>
      </c>
      <c r="I664" s="32" t="s">
        <v>529</v>
      </c>
      <c r="J664" s="30" t="s">
        <v>19</v>
      </c>
      <c r="K664" s="80" t="s">
        <v>1544</v>
      </c>
    </row>
    <row r="665" spans="6:11" x14ac:dyDescent="0.2">
      <c r="F665" s="60">
        <v>664</v>
      </c>
      <c r="G665" s="30">
        <v>140851998</v>
      </c>
      <c r="H665" s="30" t="s">
        <v>1031</v>
      </c>
      <c r="I665" s="32" t="s">
        <v>9</v>
      </c>
      <c r="J665" s="30" t="s">
        <v>8</v>
      </c>
      <c r="K665" s="80" t="s">
        <v>1544</v>
      </c>
    </row>
    <row r="666" spans="6:11" x14ac:dyDescent="0.2">
      <c r="F666" s="59">
        <v>665</v>
      </c>
      <c r="G666" s="30">
        <v>1023889279</v>
      </c>
      <c r="H666" s="30" t="s">
        <v>1033</v>
      </c>
      <c r="I666" s="30" t="s">
        <v>774</v>
      </c>
      <c r="J666" s="30" t="s">
        <v>19</v>
      </c>
      <c r="K666" s="80" t="s">
        <v>1544</v>
      </c>
    </row>
    <row r="667" spans="6:11" x14ac:dyDescent="0.2">
      <c r="F667" s="59">
        <v>666</v>
      </c>
      <c r="G667" s="30">
        <v>1019073082</v>
      </c>
      <c r="H667" s="30" t="s">
        <v>1051</v>
      </c>
      <c r="I667" s="30" t="s">
        <v>774</v>
      </c>
      <c r="J667" s="30" t="s">
        <v>19</v>
      </c>
      <c r="K667" s="80" t="s">
        <v>1544</v>
      </c>
    </row>
    <row r="668" spans="6:11" x14ac:dyDescent="0.2">
      <c r="F668" s="59">
        <v>667</v>
      </c>
      <c r="G668" s="30" t="s">
        <v>1289</v>
      </c>
      <c r="H668" s="30" t="s">
        <v>1053</v>
      </c>
      <c r="I668" s="30" t="s">
        <v>26</v>
      </c>
      <c r="J668" s="30" t="s">
        <v>19</v>
      </c>
      <c r="K668" s="80" t="s">
        <v>1544</v>
      </c>
    </row>
    <row r="669" spans="6:11" x14ac:dyDescent="0.2">
      <c r="F669" s="59">
        <v>668</v>
      </c>
      <c r="G669" s="30" t="s">
        <v>1289</v>
      </c>
      <c r="H669" s="30" t="s">
        <v>1225</v>
      </c>
      <c r="I669" s="30" t="s">
        <v>781</v>
      </c>
      <c r="J669" s="30" t="s">
        <v>19</v>
      </c>
      <c r="K669" s="79" t="s">
        <v>775</v>
      </c>
    </row>
    <row r="670" spans="6:11" x14ac:dyDescent="0.2">
      <c r="F670" s="59">
        <v>669</v>
      </c>
      <c r="G670" s="30">
        <v>1151944413</v>
      </c>
      <c r="H670" s="30" t="s">
        <v>1057</v>
      </c>
      <c r="I670" s="32" t="s">
        <v>529</v>
      </c>
      <c r="J670" s="30" t="s">
        <v>11</v>
      </c>
      <c r="K670" s="80" t="s">
        <v>1544</v>
      </c>
    </row>
    <row r="671" spans="6:11" x14ac:dyDescent="0.2">
      <c r="F671" s="59">
        <v>670</v>
      </c>
      <c r="G671" s="30" t="s">
        <v>1289</v>
      </c>
      <c r="H671" s="30" t="s">
        <v>1061</v>
      </c>
      <c r="I671" s="30" t="s">
        <v>980</v>
      </c>
      <c r="J671" s="30" t="s">
        <v>19</v>
      </c>
      <c r="K671" s="80" t="s">
        <v>1544</v>
      </c>
    </row>
    <row r="672" spans="6:11" x14ac:dyDescent="0.2">
      <c r="F672" s="59">
        <v>671</v>
      </c>
      <c r="G672" s="30" t="s">
        <v>1289</v>
      </c>
      <c r="H672" s="30" t="s">
        <v>1063</v>
      </c>
      <c r="I672" s="30" t="s">
        <v>38</v>
      </c>
      <c r="J672" s="30" t="s">
        <v>767</v>
      </c>
      <c r="K672" s="80" t="s">
        <v>1544</v>
      </c>
    </row>
    <row r="673" spans="6:11" x14ac:dyDescent="0.2">
      <c r="F673" s="59">
        <v>672</v>
      </c>
      <c r="G673" s="30" t="s">
        <v>1289</v>
      </c>
      <c r="H673" s="30" t="s">
        <v>1064</v>
      </c>
      <c r="I673" s="30" t="s">
        <v>38</v>
      </c>
      <c r="J673" s="30" t="s">
        <v>770</v>
      </c>
      <c r="K673" s="80" t="s">
        <v>1544</v>
      </c>
    </row>
    <row r="674" spans="6:11" x14ac:dyDescent="0.2">
      <c r="F674" s="59">
        <v>673</v>
      </c>
      <c r="G674" s="30" t="s">
        <v>1289</v>
      </c>
      <c r="H674" s="30" t="s">
        <v>1065</v>
      </c>
      <c r="I674" s="30" t="s">
        <v>1066</v>
      </c>
      <c r="J674" s="30" t="s">
        <v>12</v>
      </c>
      <c r="K674" s="80" t="s">
        <v>1544</v>
      </c>
    </row>
    <row r="675" spans="6:11" x14ac:dyDescent="0.2">
      <c r="F675" s="59">
        <v>674</v>
      </c>
      <c r="G675" s="30" t="s">
        <v>1289</v>
      </c>
      <c r="H675" s="30" t="s">
        <v>1071</v>
      </c>
      <c r="I675" s="30" t="s">
        <v>26</v>
      </c>
      <c r="J675" s="30" t="s">
        <v>19</v>
      </c>
      <c r="K675" s="80" t="s">
        <v>1544</v>
      </c>
    </row>
    <row r="676" spans="6:11" x14ac:dyDescent="0.2">
      <c r="F676" s="59">
        <v>675</v>
      </c>
      <c r="G676" s="30" t="s">
        <v>1289</v>
      </c>
      <c r="H676" s="30" t="s">
        <v>1072</v>
      </c>
      <c r="I676" s="30" t="s">
        <v>26</v>
      </c>
      <c r="J676" s="30" t="s">
        <v>8</v>
      </c>
      <c r="K676" s="80" t="s">
        <v>1544</v>
      </c>
    </row>
    <row r="677" spans="6:11" x14ac:dyDescent="0.2">
      <c r="F677" s="59">
        <v>676</v>
      </c>
      <c r="G677" s="30">
        <v>33376947</v>
      </c>
      <c r="H677" s="30" t="s">
        <v>1078</v>
      </c>
      <c r="I677" s="30" t="s">
        <v>1079</v>
      </c>
      <c r="J677" s="30" t="s">
        <v>19</v>
      </c>
      <c r="K677" s="80" t="s">
        <v>1544</v>
      </c>
    </row>
    <row r="678" spans="6:11" x14ac:dyDescent="0.2">
      <c r="F678" s="59">
        <v>677</v>
      </c>
      <c r="G678" s="30" t="s">
        <v>1289</v>
      </c>
      <c r="H678" s="30" t="s">
        <v>1081</v>
      </c>
      <c r="I678" s="30" t="s">
        <v>38</v>
      </c>
      <c r="J678" s="30" t="s">
        <v>20</v>
      </c>
      <c r="K678" s="80" t="s">
        <v>1544</v>
      </c>
    </row>
    <row r="679" spans="6:11" x14ac:dyDescent="0.2">
      <c r="F679" s="59">
        <v>678</v>
      </c>
      <c r="G679" s="30" t="s">
        <v>1289</v>
      </c>
      <c r="H679" s="30" t="s">
        <v>1467</v>
      </c>
      <c r="I679" s="30" t="s">
        <v>774</v>
      </c>
      <c r="J679" s="30" t="s">
        <v>19</v>
      </c>
      <c r="K679" s="79" t="s">
        <v>775</v>
      </c>
    </row>
    <row r="680" spans="6:11" x14ac:dyDescent="0.2">
      <c r="F680" s="59">
        <v>679</v>
      </c>
      <c r="G680" s="30" t="s">
        <v>1289</v>
      </c>
      <c r="H680" s="30" t="s">
        <v>1086</v>
      </c>
      <c r="I680" s="30" t="s">
        <v>980</v>
      </c>
      <c r="J680" s="30" t="s">
        <v>19</v>
      </c>
      <c r="K680" s="80" t="s">
        <v>1544</v>
      </c>
    </row>
    <row r="681" spans="6:11" x14ac:dyDescent="0.2">
      <c r="F681" s="59">
        <v>680</v>
      </c>
      <c r="G681" s="30" t="s">
        <v>1289</v>
      </c>
      <c r="H681" s="30" t="s">
        <v>1083</v>
      </c>
      <c r="I681" s="30" t="s">
        <v>26</v>
      </c>
      <c r="J681" s="30" t="s">
        <v>11</v>
      </c>
      <c r="K681" s="80" t="s">
        <v>1544</v>
      </c>
    </row>
    <row r="682" spans="6:11" x14ac:dyDescent="0.2">
      <c r="F682" s="59">
        <v>681</v>
      </c>
      <c r="G682" s="30" t="s">
        <v>1289</v>
      </c>
      <c r="H682" s="30" t="s">
        <v>1084</v>
      </c>
      <c r="I682" s="30" t="s">
        <v>878</v>
      </c>
      <c r="J682" s="30" t="s">
        <v>19</v>
      </c>
      <c r="K682" s="80" t="s">
        <v>1544</v>
      </c>
    </row>
    <row r="683" spans="6:11" x14ac:dyDescent="0.2">
      <c r="F683" s="59">
        <v>682</v>
      </c>
      <c r="G683" s="30" t="s">
        <v>1289</v>
      </c>
      <c r="H683" s="30" t="s">
        <v>1085</v>
      </c>
      <c r="I683" s="30" t="s">
        <v>26</v>
      </c>
      <c r="J683" s="30" t="s">
        <v>19</v>
      </c>
      <c r="K683" s="80" t="s">
        <v>1544</v>
      </c>
    </row>
    <row r="684" spans="6:11" x14ac:dyDescent="0.2">
      <c r="F684" s="59">
        <v>683</v>
      </c>
      <c r="G684" s="30" t="s">
        <v>1289</v>
      </c>
      <c r="H684" s="30" t="s">
        <v>1089</v>
      </c>
      <c r="I684" s="30" t="s">
        <v>26</v>
      </c>
      <c r="J684" s="30" t="s">
        <v>12</v>
      </c>
      <c r="K684" s="80" t="s">
        <v>1544</v>
      </c>
    </row>
    <row r="685" spans="6:11" x14ac:dyDescent="0.2">
      <c r="F685" s="59">
        <v>684</v>
      </c>
      <c r="G685" s="30" t="s">
        <v>1289</v>
      </c>
      <c r="H685" s="30" t="s">
        <v>1153</v>
      </c>
      <c r="I685" s="30" t="s">
        <v>9</v>
      </c>
      <c r="J685" s="30" t="s">
        <v>20</v>
      </c>
      <c r="K685" s="79" t="s">
        <v>775</v>
      </c>
    </row>
    <row r="686" spans="6:11" x14ac:dyDescent="0.2">
      <c r="F686" s="59">
        <v>685</v>
      </c>
      <c r="G686" s="30" t="s">
        <v>1289</v>
      </c>
      <c r="H686" s="30" t="s">
        <v>1094</v>
      </c>
      <c r="I686" s="30" t="s">
        <v>26</v>
      </c>
      <c r="J686" s="30" t="s">
        <v>19</v>
      </c>
      <c r="K686" s="80" t="s">
        <v>1544</v>
      </c>
    </row>
    <row r="687" spans="6:11" x14ac:dyDescent="0.2">
      <c r="F687" s="59">
        <v>686</v>
      </c>
      <c r="G687" s="30" t="s">
        <v>1289</v>
      </c>
      <c r="H687" s="30" t="s">
        <v>1095</v>
      </c>
      <c r="I687" s="30" t="s">
        <v>26</v>
      </c>
      <c r="J687" s="30" t="s">
        <v>19</v>
      </c>
      <c r="K687" s="80" t="s">
        <v>1544</v>
      </c>
    </row>
    <row r="688" spans="6:11" x14ac:dyDescent="0.2">
      <c r="F688" s="59">
        <v>687</v>
      </c>
      <c r="G688" s="30" t="s">
        <v>1289</v>
      </c>
      <c r="H688" s="30" t="s">
        <v>1103</v>
      </c>
      <c r="I688" s="30" t="s">
        <v>26</v>
      </c>
      <c r="J688" s="30" t="s">
        <v>19</v>
      </c>
      <c r="K688" s="80" t="s">
        <v>1544</v>
      </c>
    </row>
    <row r="689" spans="6:11" x14ac:dyDescent="0.2">
      <c r="F689" s="59">
        <v>688</v>
      </c>
      <c r="G689" s="30" t="s">
        <v>1289</v>
      </c>
      <c r="H689" s="30" t="s">
        <v>1104</v>
      </c>
      <c r="I689" s="30" t="s">
        <v>523</v>
      </c>
      <c r="J689" s="30" t="s">
        <v>19</v>
      </c>
      <c r="K689" s="80" t="s">
        <v>1544</v>
      </c>
    </row>
    <row r="690" spans="6:11" x14ac:dyDescent="0.2">
      <c r="F690" s="59">
        <v>689</v>
      </c>
      <c r="G690" s="30" t="s">
        <v>1289</v>
      </c>
      <c r="H690" s="30" t="s">
        <v>1220</v>
      </c>
      <c r="I690" s="30" t="s">
        <v>9</v>
      </c>
      <c r="J690" s="30" t="s">
        <v>14</v>
      </c>
      <c r="K690" s="79" t="s">
        <v>775</v>
      </c>
    </row>
    <row r="691" spans="6:11" x14ac:dyDescent="0.2">
      <c r="F691" s="59">
        <v>690</v>
      </c>
      <c r="G691" s="30">
        <v>1144183094</v>
      </c>
      <c r="H691" s="30" t="s">
        <v>1106</v>
      </c>
      <c r="I691" s="30" t="s">
        <v>9</v>
      </c>
      <c r="J691" s="30" t="s">
        <v>11</v>
      </c>
      <c r="K691" s="80" t="s">
        <v>1544</v>
      </c>
    </row>
    <row r="692" spans="6:11" x14ac:dyDescent="0.2">
      <c r="F692" s="59">
        <v>691</v>
      </c>
      <c r="G692" s="30" t="s">
        <v>1289</v>
      </c>
      <c r="H692" s="30" t="s">
        <v>1315</v>
      </c>
      <c r="I692" s="32" t="s">
        <v>774</v>
      </c>
      <c r="J692" s="30" t="s">
        <v>19</v>
      </c>
      <c r="K692" s="79" t="s">
        <v>775</v>
      </c>
    </row>
    <row r="693" spans="6:11" x14ac:dyDescent="0.2">
      <c r="F693" s="59">
        <v>692</v>
      </c>
      <c r="G693" s="30">
        <v>9298903</v>
      </c>
      <c r="H693" s="30" t="s">
        <v>1110</v>
      </c>
      <c r="I693" s="30" t="s">
        <v>9</v>
      </c>
      <c r="J693" s="30" t="s">
        <v>12</v>
      </c>
      <c r="K693" s="80" t="s">
        <v>1544</v>
      </c>
    </row>
    <row r="694" spans="6:11" x14ac:dyDescent="0.2">
      <c r="F694" s="59">
        <v>693</v>
      </c>
      <c r="G694" s="30" t="s">
        <v>1289</v>
      </c>
      <c r="H694" s="30" t="s">
        <v>1112</v>
      </c>
      <c r="I694" s="30" t="s">
        <v>26</v>
      </c>
      <c r="J694" s="30" t="s">
        <v>19</v>
      </c>
      <c r="K694" s="80" t="s">
        <v>1544</v>
      </c>
    </row>
    <row r="695" spans="6:11" x14ac:dyDescent="0.2">
      <c r="F695" s="59">
        <v>694</v>
      </c>
      <c r="G695" s="30" t="s">
        <v>1289</v>
      </c>
      <c r="H695" s="30" t="s">
        <v>1113</v>
      </c>
      <c r="I695" s="30" t="s">
        <v>26</v>
      </c>
      <c r="J695" s="30" t="s">
        <v>19</v>
      </c>
      <c r="K695" s="80" t="s">
        <v>1544</v>
      </c>
    </row>
    <row r="696" spans="6:11" x14ac:dyDescent="0.2">
      <c r="F696" s="59">
        <v>695</v>
      </c>
      <c r="G696" s="30" t="s">
        <v>1289</v>
      </c>
      <c r="H696" s="30" t="s">
        <v>1114</v>
      </c>
      <c r="I696" s="30" t="s">
        <v>26</v>
      </c>
      <c r="J696" s="30" t="s">
        <v>19</v>
      </c>
      <c r="K696" s="80" t="s">
        <v>1544</v>
      </c>
    </row>
    <row r="697" spans="6:11" x14ac:dyDescent="0.2">
      <c r="F697" s="59">
        <v>696</v>
      </c>
      <c r="G697" s="30" t="s">
        <v>1289</v>
      </c>
      <c r="H697" s="30" t="s">
        <v>1115</v>
      </c>
      <c r="I697" s="30" t="s">
        <v>26</v>
      </c>
      <c r="J697" s="30" t="s">
        <v>19</v>
      </c>
      <c r="K697" s="80" t="s">
        <v>1544</v>
      </c>
    </row>
    <row r="698" spans="6:11" x14ac:dyDescent="0.2">
      <c r="F698" s="59">
        <v>697</v>
      </c>
      <c r="G698" s="30" t="s">
        <v>1289</v>
      </c>
      <c r="H698" s="30" t="s">
        <v>1116</v>
      </c>
      <c r="I698" s="30" t="s">
        <v>1117</v>
      </c>
      <c r="J698" s="30" t="s">
        <v>11</v>
      </c>
      <c r="K698" s="80" t="s">
        <v>1544</v>
      </c>
    </row>
    <row r="699" spans="6:11" x14ac:dyDescent="0.2">
      <c r="F699" s="59">
        <v>698</v>
      </c>
      <c r="G699" s="30" t="s">
        <v>1289</v>
      </c>
      <c r="H699" s="30" t="s">
        <v>1118</v>
      </c>
      <c r="I699" s="30" t="s">
        <v>1133</v>
      </c>
      <c r="J699" s="30" t="s">
        <v>11</v>
      </c>
      <c r="K699" s="80" t="s">
        <v>1544</v>
      </c>
    </row>
    <row r="700" spans="6:11" x14ac:dyDescent="0.2">
      <c r="F700" s="59">
        <v>699</v>
      </c>
      <c r="G700" s="30" t="s">
        <v>1289</v>
      </c>
      <c r="H700" s="30" t="s">
        <v>1119</v>
      </c>
      <c r="I700" s="30" t="s">
        <v>980</v>
      </c>
      <c r="J700" s="30" t="s">
        <v>19</v>
      </c>
      <c r="K700" s="80" t="s">
        <v>1544</v>
      </c>
    </row>
    <row r="701" spans="6:11" x14ac:dyDescent="0.2">
      <c r="F701" s="59">
        <v>700</v>
      </c>
      <c r="G701" s="30" t="s">
        <v>1289</v>
      </c>
      <c r="H701" s="30" t="s">
        <v>1120</v>
      </c>
      <c r="I701" s="30" t="s">
        <v>1121</v>
      </c>
      <c r="J701" s="30" t="s">
        <v>19</v>
      </c>
      <c r="K701" s="80" t="s">
        <v>1544</v>
      </c>
    </row>
    <row r="702" spans="6:11" x14ac:dyDescent="0.2">
      <c r="F702" s="59">
        <v>701</v>
      </c>
      <c r="G702" s="30">
        <v>1016009858</v>
      </c>
      <c r="H702" s="30" t="s">
        <v>1125</v>
      </c>
      <c r="I702" s="30" t="s">
        <v>773</v>
      </c>
      <c r="J702" s="30" t="s">
        <v>19</v>
      </c>
      <c r="K702" s="80" t="s">
        <v>1544</v>
      </c>
    </row>
    <row r="703" spans="6:11" x14ac:dyDescent="0.2">
      <c r="F703" s="59">
        <v>702</v>
      </c>
      <c r="G703" s="30" t="s">
        <v>1289</v>
      </c>
      <c r="H703" s="30" t="s">
        <v>1309</v>
      </c>
      <c r="I703" s="30" t="s">
        <v>1127</v>
      </c>
      <c r="J703" s="30" t="s">
        <v>19</v>
      </c>
      <c r="K703" s="80" t="s">
        <v>1543</v>
      </c>
    </row>
    <row r="704" spans="6:11" x14ac:dyDescent="0.2">
      <c r="F704" s="59">
        <v>703</v>
      </c>
      <c r="G704" s="30" t="s">
        <v>1289</v>
      </c>
      <c r="H704" s="30" t="s">
        <v>1128</v>
      </c>
      <c r="I704" s="30" t="s">
        <v>980</v>
      </c>
      <c r="J704" s="30" t="s">
        <v>19</v>
      </c>
      <c r="K704" s="80" t="s">
        <v>1544</v>
      </c>
    </row>
    <row r="705" spans="6:11" x14ac:dyDescent="0.2">
      <c r="F705" s="59">
        <v>704</v>
      </c>
      <c r="G705" s="30" t="s">
        <v>1289</v>
      </c>
      <c r="H705" s="30" t="s">
        <v>1129</v>
      </c>
      <c r="I705" s="30" t="s">
        <v>26</v>
      </c>
      <c r="J705" s="30" t="s">
        <v>19</v>
      </c>
      <c r="K705" s="80" t="s">
        <v>1544</v>
      </c>
    </row>
    <row r="706" spans="6:11" x14ac:dyDescent="0.2">
      <c r="F706" s="59">
        <v>705</v>
      </c>
      <c r="G706" s="30" t="s">
        <v>1289</v>
      </c>
      <c r="H706" s="30" t="s">
        <v>396</v>
      </c>
      <c r="I706" s="30" t="s">
        <v>977</v>
      </c>
      <c r="J706" s="30" t="s">
        <v>19</v>
      </c>
      <c r="K706" s="80" t="s">
        <v>1544</v>
      </c>
    </row>
    <row r="707" spans="6:11" x14ac:dyDescent="0.2">
      <c r="F707" s="59">
        <v>706</v>
      </c>
      <c r="G707" s="30" t="s">
        <v>1289</v>
      </c>
      <c r="H707" s="30" t="s">
        <v>1130</v>
      </c>
      <c r="I707" s="30" t="s">
        <v>980</v>
      </c>
      <c r="J707" s="30" t="s">
        <v>19</v>
      </c>
      <c r="K707" s="80" t="s">
        <v>1544</v>
      </c>
    </row>
    <row r="708" spans="6:11" x14ac:dyDescent="0.2">
      <c r="F708" s="59">
        <v>707</v>
      </c>
      <c r="G708" s="30" t="s">
        <v>1289</v>
      </c>
      <c r="H708" s="30" t="s">
        <v>1131</v>
      </c>
      <c r="I708" s="30" t="s">
        <v>977</v>
      </c>
      <c r="J708" s="30" t="s">
        <v>11</v>
      </c>
      <c r="K708" s="80" t="s">
        <v>1544</v>
      </c>
    </row>
    <row r="709" spans="6:11" x14ac:dyDescent="0.2">
      <c r="F709" s="59">
        <v>708</v>
      </c>
      <c r="G709" s="30" t="s">
        <v>1289</v>
      </c>
      <c r="H709" s="30" t="s">
        <v>1134</v>
      </c>
      <c r="I709" s="30" t="s">
        <v>26</v>
      </c>
      <c r="J709" s="30" t="s">
        <v>10</v>
      </c>
      <c r="K709" s="80" t="s">
        <v>1544</v>
      </c>
    </row>
    <row r="710" spans="6:11" x14ac:dyDescent="0.2">
      <c r="F710" s="59">
        <v>709</v>
      </c>
      <c r="G710" s="30" t="s">
        <v>1289</v>
      </c>
      <c r="H710" s="30" t="s">
        <v>1138</v>
      </c>
      <c r="I710" s="30" t="s">
        <v>26</v>
      </c>
      <c r="J710" s="30" t="s">
        <v>30</v>
      </c>
      <c r="K710" s="80" t="s">
        <v>1544</v>
      </c>
    </row>
    <row r="711" spans="6:11" x14ac:dyDescent="0.2">
      <c r="F711" s="59">
        <v>710</v>
      </c>
      <c r="G711" s="30" t="s">
        <v>1289</v>
      </c>
      <c r="H711" s="30" t="s">
        <v>1139</v>
      </c>
      <c r="I711" s="30" t="s">
        <v>26</v>
      </c>
      <c r="J711" s="30" t="s">
        <v>11</v>
      </c>
      <c r="K711" s="80" t="s">
        <v>1544</v>
      </c>
    </row>
    <row r="712" spans="6:11" x14ac:dyDescent="0.2">
      <c r="F712" s="59">
        <v>711</v>
      </c>
      <c r="G712" s="30" t="s">
        <v>1289</v>
      </c>
      <c r="H712" s="30" t="s">
        <v>1140</v>
      </c>
      <c r="I712" s="30" t="s">
        <v>26</v>
      </c>
      <c r="J712" s="32" t="s">
        <v>768</v>
      </c>
      <c r="K712" s="80" t="s">
        <v>1544</v>
      </c>
    </row>
    <row r="713" spans="6:11" x14ac:dyDescent="0.2">
      <c r="F713" s="59">
        <v>712</v>
      </c>
      <c r="G713" s="30" t="s">
        <v>1289</v>
      </c>
      <c r="H713" s="30" t="s">
        <v>1141</v>
      </c>
      <c r="I713" s="30" t="s">
        <v>26</v>
      </c>
      <c r="J713" s="30" t="s">
        <v>11</v>
      </c>
      <c r="K713" s="80" t="s">
        <v>1544</v>
      </c>
    </row>
    <row r="714" spans="6:11" x14ac:dyDescent="0.2">
      <c r="F714" s="59">
        <v>713</v>
      </c>
      <c r="G714" s="30" t="s">
        <v>1289</v>
      </c>
      <c r="H714" s="30" t="s">
        <v>1142</v>
      </c>
      <c r="I714" s="30" t="s">
        <v>26</v>
      </c>
      <c r="J714" s="30" t="s">
        <v>19</v>
      </c>
      <c r="K714" s="80" t="s">
        <v>1544</v>
      </c>
    </row>
    <row r="715" spans="6:11" x14ac:dyDescent="0.2">
      <c r="F715" s="59">
        <v>714</v>
      </c>
      <c r="G715" s="30" t="s">
        <v>1289</v>
      </c>
      <c r="H715" s="30" t="s">
        <v>1146</v>
      </c>
      <c r="I715" s="30" t="s">
        <v>1066</v>
      </c>
      <c r="J715" s="30" t="s">
        <v>20</v>
      </c>
      <c r="K715" s="80" t="s">
        <v>1544</v>
      </c>
    </row>
    <row r="716" spans="6:11" x14ac:dyDescent="0.2">
      <c r="F716" s="59">
        <v>715</v>
      </c>
      <c r="G716" s="30" t="s">
        <v>1289</v>
      </c>
      <c r="H716" s="30" t="s">
        <v>1147</v>
      </c>
      <c r="I716" s="30" t="s">
        <v>341</v>
      </c>
      <c r="J716" s="30" t="s">
        <v>30</v>
      </c>
      <c r="K716" s="80" t="s">
        <v>1544</v>
      </c>
    </row>
    <row r="717" spans="6:11" x14ac:dyDescent="0.2">
      <c r="F717" s="59">
        <v>716</v>
      </c>
      <c r="G717" s="30" t="s">
        <v>1289</v>
      </c>
      <c r="H717" s="30" t="s">
        <v>1148</v>
      </c>
      <c r="I717" s="30" t="s">
        <v>26</v>
      </c>
      <c r="J717" s="30" t="s">
        <v>19</v>
      </c>
      <c r="K717" s="80" t="s">
        <v>1544</v>
      </c>
    </row>
    <row r="718" spans="6:11" x14ac:dyDescent="0.2">
      <c r="F718" s="59">
        <v>717</v>
      </c>
      <c r="G718" s="30" t="s">
        <v>1289</v>
      </c>
      <c r="H718" s="30" t="s">
        <v>1150</v>
      </c>
      <c r="I718" s="30" t="s">
        <v>341</v>
      </c>
      <c r="J718" s="30" t="s">
        <v>30</v>
      </c>
      <c r="K718" s="80" t="s">
        <v>1544</v>
      </c>
    </row>
    <row r="719" spans="6:11" x14ac:dyDescent="0.2">
      <c r="F719" s="59">
        <v>718</v>
      </c>
      <c r="G719" s="30" t="s">
        <v>1289</v>
      </c>
      <c r="H719" s="30" t="s">
        <v>1151</v>
      </c>
      <c r="I719" s="30" t="s">
        <v>781</v>
      </c>
      <c r="J719" s="30" t="s">
        <v>19</v>
      </c>
      <c r="K719" s="80" t="s">
        <v>1544</v>
      </c>
    </row>
    <row r="720" spans="6:11" x14ac:dyDescent="0.2">
      <c r="F720" s="59">
        <v>719</v>
      </c>
      <c r="G720" s="30" t="s">
        <v>1289</v>
      </c>
      <c r="H720" s="30" t="s">
        <v>1152</v>
      </c>
      <c r="I720" s="30" t="s">
        <v>980</v>
      </c>
      <c r="J720" s="30" t="s">
        <v>19</v>
      </c>
      <c r="K720" s="80" t="s">
        <v>1544</v>
      </c>
    </row>
    <row r="721" spans="6:11" x14ac:dyDescent="0.2">
      <c r="F721" s="59">
        <v>720</v>
      </c>
      <c r="G721" s="30" t="s">
        <v>1289</v>
      </c>
      <c r="H721" s="30" t="s">
        <v>1154</v>
      </c>
      <c r="I721" s="30" t="s">
        <v>26</v>
      </c>
      <c r="J721" s="30" t="s">
        <v>19</v>
      </c>
      <c r="K721" s="80" t="s">
        <v>1544</v>
      </c>
    </row>
    <row r="722" spans="6:11" x14ac:dyDescent="0.2">
      <c r="F722" s="59">
        <v>721</v>
      </c>
      <c r="G722" s="30" t="s">
        <v>1289</v>
      </c>
      <c r="H722" s="30" t="s">
        <v>1158</v>
      </c>
      <c r="I722" s="30" t="s">
        <v>26</v>
      </c>
      <c r="J722" s="30" t="s">
        <v>20</v>
      </c>
      <c r="K722" s="80" t="s">
        <v>1544</v>
      </c>
    </row>
    <row r="723" spans="6:11" x14ac:dyDescent="0.2">
      <c r="F723" s="59">
        <v>722</v>
      </c>
      <c r="G723" s="30" t="s">
        <v>1289</v>
      </c>
      <c r="H723" s="30" t="s">
        <v>1159</v>
      </c>
      <c r="I723" s="30" t="s">
        <v>26</v>
      </c>
      <c r="J723" s="30" t="s">
        <v>20</v>
      </c>
      <c r="K723" s="80" t="s">
        <v>1544</v>
      </c>
    </row>
    <row r="724" spans="6:11" x14ac:dyDescent="0.2">
      <c r="F724" s="59">
        <v>723</v>
      </c>
      <c r="G724" s="30" t="s">
        <v>1289</v>
      </c>
      <c r="H724" s="30" t="s">
        <v>1160</v>
      </c>
      <c r="I724" s="30" t="s">
        <v>26</v>
      </c>
      <c r="J724" s="30" t="s">
        <v>12</v>
      </c>
      <c r="K724" s="80" t="s">
        <v>1544</v>
      </c>
    </row>
    <row r="725" spans="6:11" x14ac:dyDescent="0.2">
      <c r="F725" s="59">
        <v>724</v>
      </c>
      <c r="G725" s="30" t="s">
        <v>1289</v>
      </c>
      <c r="H725" s="30" t="s">
        <v>1161</v>
      </c>
      <c r="I725" s="30" t="s">
        <v>26</v>
      </c>
      <c r="J725" s="30" t="s">
        <v>10</v>
      </c>
      <c r="K725" s="80" t="s">
        <v>1544</v>
      </c>
    </row>
    <row r="726" spans="6:11" x14ac:dyDescent="0.2">
      <c r="F726" s="59">
        <v>725</v>
      </c>
      <c r="G726" s="30" t="s">
        <v>1289</v>
      </c>
      <c r="H726" s="30" t="s">
        <v>1162</v>
      </c>
      <c r="I726" s="30" t="s">
        <v>26</v>
      </c>
      <c r="J726" s="30" t="s">
        <v>10</v>
      </c>
      <c r="K726" s="80" t="s">
        <v>1544</v>
      </c>
    </row>
    <row r="727" spans="6:11" x14ac:dyDescent="0.2">
      <c r="F727" s="59">
        <v>726</v>
      </c>
      <c r="G727" s="30" t="s">
        <v>1289</v>
      </c>
      <c r="H727" s="30" t="s">
        <v>1163</v>
      </c>
      <c r="I727" s="30" t="s">
        <v>26</v>
      </c>
      <c r="J727" s="30" t="s">
        <v>14</v>
      </c>
      <c r="K727" s="80" t="s">
        <v>1544</v>
      </c>
    </row>
    <row r="728" spans="6:11" x14ac:dyDescent="0.2">
      <c r="F728" s="59">
        <v>727</v>
      </c>
      <c r="G728" s="30" t="s">
        <v>1289</v>
      </c>
      <c r="H728" s="30" t="s">
        <v>1164</v>
      </c>
      <c r="I728" s="30" t="s">
        <v>26</v>
      </c>
      <c r="J728" s="30" t="s">
        <v>19</v>
      </c>
      <c r="K728" s="80" t="s">
        <v>1544</v>
      </c>
    </row>
    <row r="729" spans="6:11" x14ac:dyDescent="0.2">
      <c r="F729" s="59">
        <v>728</v>
      </c>
      <c r="G729" s="30" t="s">
        <v>1289</v>
      </c>
      <c r="H729" s="30" t="s">
        <v>1165</v>
      </c>
      <c r="I729" s="30" t="s">
        <v>26</v>
      </c>
      <c r="J729" s="30" t="s">
        <v>19</v>
      </c>
      <c r="K729" s="80" t="s">
        <v>1544</v>
      </c>
    </row>
    <row r="730" spans="6:11" x14ac:dyDescent="0.2">
      <c r="F730" s="59">
        <v>729</v>
      </c>
      <c r="G730" s="30" t="s">
        <v>1289</v>
      </c>
      <c r="H730" s="30" t="s">
        <v>1166</v>
      </c>
      <c r="I730" s="30" t="s">
        <v>26</v>
      </c>
      <c r="J730" s="30" t="s">
        <v>8</v>
      </c>
      <c r="K730" s="80" t="s">
        <v>1544</v>
      </c>
    </row>
    <row r="731" spans="6:11" x14ac:dyDescent="0.2">
      <c r="F731" s="59">
        <v>730</v>
      </c>
      <c r="G731" s="30" t="s">
        <v>1289</v>
      </c>
      <c r="H731" s="30" t="s">
        <v>1167</v>
      </c>
      <c r="I731" s="30" t="s">
        <v>26</v>
      </c>
      <c r="J731" s="30" t="s">
        <v>11</v>
      </c>
      <c r="K731" s="80" t="s">
        <v>1544</v>
      </c>
    </row>
    <row r="732" spans="6:11" x14ac:dyDescent="0.2">
      <c r="F732" s="59">
        <v>731</v>
      </c>
      <c r="G732" s="30" t="s">
        <v>1289</v>
      </c>
      <c r="H732" s="30" t="s">
        <v>1168</v>
      </c>
      <c r="I732" s="30" t="s">
        <v>26</v>
      </c>
      <c r="J732" s="30" t="s">
        <v>19</v>
      </c>
      <c r="K732" s="80" t="s">
        <v>1544</v>
      </c>
    </row>
    <row r="733" spans="6:11" x14ac:dyDescent="0.2">
      <c r="F733" s="59">
        <v>732</v>
      </c>
      <c r="G733" s="30" t="s">
        <v>1289</v>
      </c>
      <c r="H733" s="30" t="s">
        <v>1169</v>
      </c>
      <c r="I733" s="30" t="s">
        <v>1170</v>
      </c>
      <c r="J733" s="30" t="s">
        <v>19</v>
      </c>
      <c r="K733" s="80" t="s">
        <v>1544</v>
      </c>
    </row>
    <row r="734" spans="6:11" x14ac:dyDescent="0.2">
      <c r="F734" s="59">
        <v>733</v>
      </c>
      <c r="G734" s="30" t="s">
        <v>1289</v>
      </c>
      <c r="H734" s="30" t="s">
        <v>1180</v>
      </c>
      <c r="I734" s="30" t="s">
        <v>26</v>
      </c>
      <c r="J734" s="30" t="s">
        <v>20</v>
      </c>
      <c r="K734" s="80" t="s">
        <v>1544</v>
      </c>
    </row>
    <row r="735" spans="6:11" x14ac:dyDescent="0.2">
      <c r="F735" s="59">
        <v>734</v>
      </c>
      <c r="G735" s="30" t="s">
        <v>1289</v>
      </c>
      <c r="H735" s="30" t="s">
        <v>1181</v>
      </c>
      <c r="I735" s="30" t="s">
        <v>26</v>
      </c>
      <c r="J735" s="30" t="s">
        <v>19</v>
      </c>
      <c r="K735" s="80" t="s">
        <v>1544</v>
      </c>
    </row>
    <row r="736" spans="6:11" x14ac:dyDescent="0.2">
      <c r="F736" s="59">
        <v>735</v>
      </c>
      <c r="G736" s="30" t="s">
        <v>1289</v>
      </c>
      <c r="H736" s="30" t="s">
        <v>1182</v>
      </c>
      <c r="I736" s="30" t="s">
        <v>26</v>
      </c>
      <c r="J736" s="32" t="s">
        <v>768</v>
      </c>
      <c r="K736" s="80" t="s">
        <v>1544</v>
      </c>
    </row>
    <row r="737" spans="6:11" x14ac:dyDescent="0.2">
      <c r="F737" s="59">
        <v>736</v>
      </c>
      <c r="G737" s="30" t="s">
        <v>1289</v>
      </c>
      <c r="H737" s="30" t="s">
        <v>1359</v>
      </c>
      <c r="I737" s="30" t="s">
        <v>980</v>
      </c>
      <c r="J737" s="30" t="s">
        <v>19</v>
      </c>
      <c r="K737" s="79" t="s">
        <v>775</v>
      </c>
    </row>
    <row r="738" spans="6:11" x14ac:dyDescent="0.2">
      <c r="F738" s="59">
        <v>737</v>
      </c>
      <c r="G738" s="30" t="s">
        <v>1289</v>
      </c>
      <c r="H738" s="30" t="s">
        <v>1186</v>
      </c>
      <c r="I738" s="30" t="s">
        <v>523</v>
      </c>
      <c r="J738" s="30" t="s">
        <v>19</v>
      </c>
      <c r="K738" s="80" t="s">
        <v>1544</v>
      </c>
    </row>
    <row r="739" spans="6:11" x14ac:dyDescent="0.2">
      <c r="F739" s="59">
        <v>738</v>
      </c>
      <c r="G739" s="30" t="s">
        <v>1289</v>
      </c>
      <c r="H739" s="30" t="s">
        <v>1187</v>
      </c>
      <c r="I739" s="30" t="s">
        <v>26</v>
      </c>
      <c r="J739" s="30" t="s">
        <v>8</v>
      </c>
      <c r="K739" s="80" t="s">
        <v>1544</v>
      </c>
    </row>
    <row r="740" spans="6:11" x14ac:dyDescent="0.2">
      <c r="F740" s="59">
        <v>739</v>
      </c>
      <c r="G740" s="30" t="s">
        <v>1289</v>
      </c>
      <c r="H740" s="30" t="s">
        <v>1188</v>
      </c>
      <c r="I740" s="30" t="s">
        <v>977</v>
      </c>
      <c r="J740" s="30" t="s">
        <v>8</v>
      </c>
      <c r="K740" s="80" t="s">
        <v>1544</v>
      </c>
    </row>
    <row r="741" spans="6:11" x14ac:dyDescent="0.2">
      <c r="F741" s="59">
        <v>740</v>
      </c>
      <c r="G741" s="30" t="s">
        <v>1289</v>
      </c>
      <c r="H741" s="30" t="s">
        <v>1190</v>
      </c>
      <c r="I741" s="30" t="s">
        <v>1189</v>
      </c>
      <c r="J741" s="30" t="s">
        <v>20</v>
      </c>
      <c r="K741" s="80" t="s">
        <v>1544</v>
      </c>
    </row>
    <row r="742" spans="6:11" x14ac:dyDescent="0.2">
      <c r="F742" s="59">
        <v>741</v>
      </c>
      <c r="G742" s="30" t="s">
        <v>1289</v>
      </c>
      <c r="H742" s="30" t="s">
        <v>1191</v>
      </c>
      <c r="I742" s="30" t="s">
        <v>1189</v>
      </c>
      <c r="J742" s="30" t="s">
        <v>16</v>
      </c>
      <c r="K742" s="80" t="s">
        <v>1544</v>
      </c>
    </row>
    <row r="743" spans="6:11" x14ac:dyDescent="0.2">
      <c r="F743" s="59">
        <v>742</v>
      </c>
      <c r="G743" s="30" t="s">
        <v>1289</v>
      </c>
      <c r="H743" s="30" t="s">
        <v>1192</v>
      </c>
      <c r="I743" s="30" t="s">
        <v>1189</v>
      </c>
      <c r="J743" s="30" t="s">
        <v>14</v>
      </c>
      <c r="K743" s="80" t="s">
        <v>1544</v>
      </c>
    </row>
    <row r="744" spans="6:11" x14ac:dyDescent="0.2">
      <c r="F744" s="59">
        <v>743</v>
      </c>
      <c r="G744" s="30" t="s">
        <v>1289</v>
      </c>
      <c r="H744" s="30" t="s">
        <v>1193</v>
      </c>
      <c r="I744" s="30" t="s">
        <v>1189</v>
      </c>
      <c r="J744" s="30" t="s">
        <v>10</v>
      </c>
      <c r="K744" s="80" t="s">
        <v>1544</v>
      </c>
    </row>
    <row r="745" spans="6:11" x14ac:dyDescent="0.2">
      <c r="F745" s="59">
        <v>744</v>
      </c>
      <c r="G745" s="30" t="s">
        <v>1289</v>
      </c>
      <c r="H745" s="30" t="s">
        <v>1194</v>
      </c>
      <c r="I745" s="30" t="s">
        <v>1189</v>
      </c>
      <c r="J745" s="30" t="s">
        <v>19</v>
      </c>
      <c r="K745" s="80" t="s">
        <v>1544</v>
      </c>
    </row>
    <row r="746" spans="6:11" x14ac:dyDescent="0.2">
      <c r="F746" s="59">
        <v>745</v>
      </c>
      <c r="G746" s="30" t="s">
        <v>1289</v>
      </c>
      <c r="H746" s="30" t="s">
        <v>1195</v>
      </c>
      <c r="I746" s="30" t="s">
        <v>1189</v>
      </c>
      <c r="J746" s="30" t="s">
        <v>19</v>
      </c>
      <c r="K746" s="80" t="s">
        <v>1544</v>
      </c>
    </row>
    <row r="747" spans="6:11" x14ac:dyDescent="0.2">
      <c r="F747" s="59">
        <v>746</v>
      </c>
      <c r="G747" s="30" t="s">
        <v>1289</v>
      </c>
      <c r="H747" s="30" t="s">
        <v>1196</v>
      </c>
      <c r="I747" s="30" t="s">
        <v>1189</v>
      </c>
      <c r="J747" s="30" t="s">
        <v>19</v>
      </c>
      <c r="K747" s="80" t="s">
        <v>1544</v>
      </c>
    </row>
    <row r="748" spans="6:11" x14ac:dyDescent="0.2">
      <c r="F748" s="59">
        <v>747</v>
      </c>
      <c r="G748" s="30" t="s">
        <v>1289</v>
      </c>
      <c r="H748" s="30" t="s">
        <v>1197</v>
      </c>
      <c r="I748" s="30" t="s">
        <v>1189</v>
      </c>
      <c r="J748" s="30" t="s">
        <v>11</v>
      </c>
      <c r="K748" s="80" t="s">
        <v>1544</v>
      </c>
    </row>
    <row r="749" spans="6:11" x14ac:dyDescent="0.2">
      <c r="F749" s="59">
        <v>748</v>
      </c>
      <c r="G749" s="30" t="s">
        <v>1289</v>
      </c>
      <c r="H749" s="30" t="s">
        <v>1198</v>
      </c>
      <c r="I749" s="30" t="s">
        <v>1189</v>
      </c>
      <c r="J749" s="30" t="s">
        <v>11</v>
      </c>
      <c r="K749" s="80" t="s">
        <v>1544</v>
      </c>
    </row>
    <row r="750" spans="6:11" x14ac:dyDescent="0.2">
      <c r="F750" s="59">
        <v>749</v>
      </c>
      <c r="G750" s="30" t="s">
        <v>1289</v>
      </c>
      <c r="H750" s="30" t="s">
        <v>1199</v>
      </c>
      <c r="I750" s="30" t="s">
        <v>1189</v>
      </c>
      <c r="J750" s="30" t="s">
        <v>8</v>
      </c>
      <c r="K750" s="80" t="s">
        <v>1544</v>
      </c>
    </row>
    <row r="751" spans="6:11" x14ac:dyDescent="0.2">
      <c r="F751" s="59">
        <v>750</v>
      </c>
      <c r="G751" s="30" t="s">
        <v>1289</v>
      </c>
      <c r="H751" s="30" t="s">
        <v>1200</v>
      </c>
      <c r="I751" s="30" t="s">
        <v>1189</v>
      </c>
      <c r="J751" s="30" t="s">
        <v>30</v>
      </c>
      <c r="K751" s="80" t="s">
        <v>1544</v>
      </c>
    </row>
    <row r="752" spans="6:11" x14ac:dyDescent="0.2">
      <c r="F752" s="59">
        <v>751</v>
      </c>
      <c r="G752" s="30" t="s">
        <v>1289</v>
      </c>
      <c r="H752" s="30" t="s">
        <v>1363</v>
      </c>
      <c r="I752" s="30" t="s">
        <v>26</v>
      </c>
      <c r="J752" s="30" t="s">
        <v>10</v>
      </c>
      <c r="K752" s="80" t="s">
        <v>1543</v>
      </c>
    </row>
    <row r="753" spans="6:11" x14ac:dyDescent="0.2">
      <c r="F753" s="59">
        <v>752</v>
      </c>
      <c r="G753" s="30" t="s">
        <v>1289</v>
      </c>
      <c r="H753" s="30" t="s">
        <v>1202</v>
      </c>
      <c r="I753" s="30" t="s">
        <v>980</v>
      </c>
      <c r="J753" s="30" t="s">
        <v>19</v>
      </c>
      <c r="K753" s="80" t="s">
        <v>1544</v>
      </c>
    </row>
    <row r="754" spans="6:11" x14ac:dyDescent="0.2">
      <c r="F754" s="59">
        <v>753</v>
      </c>
      <c r="G754" s="30" t="s">
        <v>1289</v>
      </c>
      <c r="H754" s="30" t="s">
        <v>1203</v>
      </c>
      <c r="I754" s="30" t="s">
        <v>1204</v>
      </c>
      <c r="J754" s="30" t="s">
        <v>19</v>
      </c>
      <c r="K754" s="80" t="s">
        <v>1544</v>
      </c>
    </row>
    <row r="755" spans="6:11" x14ac:dyDescent="0.2">
      <c r="F755" s="59">
        <v>754</v>
      </c>
      <c r="G755" s="30" t="s">
        <v>1289</v>
      </c>
      <c r="H755" s="30" t="s">
        <v>1205</v>
      </c>
      <c r="I755" s="30" t="s">
        <v>1206</v>
      </c>
      <c r="J755" s="30" t="s">
        <v>19</v>
      </c>
      <c r="K755" s="80" t="s">
        <v>1544</v>
      </c>
    </row>
    <row r="756" spans="6:11" x14ac:dyDescent="0.2">
      <c r="F756" s="59">
        <v>755</v>
      </c>
      <c r="G756" s="30" t="s">
        <v>1289</v>
      </c>
      <c r="H756" s="30" t="s">
        <v>1210</v>
      </c>
      <c r="I756" s="30" t="s">
        <v>26</v>
      </c>
      <c r="J756" s="30" t="s">
        <v>11</v>
      </c>
      <c r="K756" s="80" t="s">
        <v>1544</v>
      </c>
    </row>
    <row r="757" spans="6:11" x14ac:dyDescent="0.2">
      <c r="F757" s="59">
        <v>756</v>
      </c>
      <c r="G757" s="30" t="s">
        <v>1289</v>
      </c>
      <c r="H757" s="30" t="s">
        <v>1214</v>
      </c>
      <c r="I757" s="30" t="s">
        <v>980</v>
      </c>
      <c r="J757" s="30" t="s">
        <v>19</v>
      </c>
      <c r="K757" s="80" t="s">
        <v>1544</v>
      </c>
    </row>
    <row r="758" spans="6:11" x14ac:dyDescent="0.2">
      <c r="F758" s="59">
        <v>757</v>
      </c>
      <c r="G758" s="30" t="s">
        <v>1289</v>
      </c>
      <c r="H758" s="30" t="s">
        <v>1215</v>
      </c>
      <c r="I758" s="30" t="s">
        <v>341</v>
      </c>
      <c r="J758" s="30" t="s">
        <v>14</v>
      </c>
      <c r="K758" s="80" t="s">
        <v>1544</v>
      </c>
    </row>
    <row r="759" spans="6:11" x14ac:dyDescent="0.2">
      <c r="F759" s="59">
        <v>758</v>
      </c>
      <c r="G759" s="30" t="s">
        <v>1289</v>
      </c>
      <c r="H759" s="30" t="s">
        <v>1216</v>
      </c>
      <c r="I759" s="30" t="s">
        <v>341</v>
      </c>
      <c r="J759" s="30" t="s">
        <v>10</v>
      </c>
      <c r="K759" s="80" t="s">
        <v>1544</v>
      </c>
    </row>
    <row r="760" spans="6:11" x14ac:dyDescent="0.2">
      <c r="F760" s="59">
        <v>759</v>
      </c>
      <c r="G760" s="30" t="s">
        <v>1289</v>
      </c>
      <c r="H760" s="30" t="s">
        <v>1217</v>
      </c>
      <c r="I760" s="30" t="s">
        <v>341</v>
      </c>
      <c r="J760" s="30" t="s">
        <v>34</v>
      </c>
      <c r="K760" s="80" t="s">
        <v>1544</v>
      </c>
    </row>
    <row r="761" spans="6:11" x14ac:dyDescent="0.2">
      <c r="F761" s="59">
        <v>760</v>
      </c>
      <c r="G761" s="30" t="s">
        <v>1289</v>
      </c>
      <c r="H761" s="30" t="s">
        <v>1218</v>
      </c>
      <c r="I761" s="30" t="s">
        <v>341</v>
      </c>
      <c r="J761" s="30" t="s">
        <v>8</v>
      </c>
      <c r="K761" s="80" t="s">
        <v>1544</v>
      </c>
    </row>
    <row r="762" spans="6:11" x14ac:dyDescent="0.2">
      <c r="F762" s="59">
        <v>761</v>
      </c>
      <c r="G762" s="30" t="s">
        <v>1289</v>
      </c>
      <c r="H762" s="30" t="s">
        <v>1219</v>
      </c>
      <c r="I762" s="30" t="s">
        <v>341</v>
      </c>
      <c r="J762" s="30" t="s">
        <v>19</v>
      </c>
      <c r="K762" s="80" t="s">
        <v>1544</v>
      </c>
    </row>
    <row r="763" spans="6:11" x14ac:dyDescent="0.2">
      <c r="F763" s="59">
        <v>762</v>
      </c>
      <c r="G763" s="30" t="s">
        <v>1289</v>
      </c>
      <c r="H763" s="30" t="s">
        <v>1375</v>
      </c>
      <c r="I763" s="30" t="s">
        <v>9</v>
      </c>
      <c r="J763" s="30" t="s">
        <v>19</v>
      </c>
      <c r="K763" s="79" t="s">
        <v>775</v>
      </c>
    </row>
    <row r="764" spans="6:11" x14ac:dyDescent="0.2">
      <c r="F764" s="59">
        <v>763</v>
      </c>
      <c r="G764" s="30">
        <v>1088325989</v>
      </c>
      <c r="H764" s="30" t="s">
        <v>1223</v>
      </c>
      <c r="I764" s="30" t="s">
        <v>9</v>
      </c>
      <c r="J764" s="30" t="s">
        <v>14</v>
      </c>
      <c r="K764" s="80" t="s">
        <v>1544</v>
      </c>
    </row>
    <row r="765" spans="6:11" x14ac:dyDescent="0.2">
      <c r="F765" s="59">
        <v>764</v>
      </c>
      <c r="G765" s="30" t="s">
        <v>1289</v>
      </c>
      <c r="H765" s="30" t="s">
        <v>1126</v>
      </c>
      <c r="I765" s="30" t="s">
        <v>781</v>
      </c>
      <c r="J765" s="30" t="s">
        <v>19</v>
      </c>
      <c r="K765" s="80" t="s">
        <v>1544</v>
      </c>
    </row>
    <row r="766" spans="6:11" x14ac:dyDescent="0.2">
      <c r="F766" s="59">
        <v>765</v>
      </c>
      <c r="G766" s="30" t="s">
        <v>1289</v>
      </c>
      <c r="H766" s="30" t="s">
        <v>1498</v>
      </c>
      <c r="I766" s="30" t="s">
        <v>781</v>
      </c>
      <c r="J766" s="30" t="s">
        <v>19</v>
      </c>
      <c r="K766" s="79" t="s">
        <v>775</v>
      </c>
    </row>
    <row r="767" spans="6:11" x14ac:dyDescent="0.2">
      <c r="F767" s="59">
        <v>766</v>
      </c>
      <c r="G767" s="30" t="s">
        <v>1289</v>
      </c>
      <c r="H767" s="30" t="s">
        <v>1228</v>
      </c>
      <c r="I767" s="30" t="s">
        <v>980</v>
      </c>
      <c r="J767" s="30" t="s">
        <v>19</v>
      </c>
      <c r="K767" s="80" t="s">
        <v>1544</v>
      </c>
    </row>
    <row r="768" spans="6:11" x14ac:dyDescent="0.2">
      <c r="F768" s="59">
        <v>767</v>
      </c>
      <c r="G768" s="30" t="s">
        <v>1289</v>
      </c>
      <c r="H768" s="30" t="s">
        <v>1229</v>
      </c>
      <c r="I768" s="30" t="s">
        <v>26</v>
      </c>
      <c r="J768" s="30" t="s">
        <v>19</v>
      </c>
      <c r="K768" s="80" t="s">
        <v>1544</v>
      </c>
    </row>
    <row r="769" spans="6:11" x14ac:dyDescent="0.2">
      <c r="F769" s="59">
        <v>768</v>
      </c>
      <c r="G769" s="30" t="s">
        <v>1289</v>
      </c>
      <c r="H769" s="30" t="s">
        <v>1235</v>
      </c>
      <c r="I769" s="30" t="s">
        <v>529</v>
      </c>
      <c r="J769" s="30" t="s">
        <v>19</v>
      </c>
      <c r="K769" s="79" t="s">
        <v>775</v>
      </c>
    </row>
    <row r="770" spans="6:11" x14ac:dyDescent="0.2">
      <c r="F770" s="59">
        <v>769</v>
      </c>
      <c r="G770" s="30">
        <v>1023914674</v>
      </c>
      <c r="H770" s="30" t="s">
        <v>1231</v>
      </c>
      <c r="I770" s="30" t="s">
        <v>774</v>
      </c>
      <c r="J770" s="30" t="s">
        <v>19</v>
      </c>
      <c r="K770" s="80" t="s">
        <v>1544</v>
      </c>
    </row>
    <row r="771" spans="6:11" x14ac:dyDescent="0.2">
      <c r="F771" s="59">
        <v>770</v>
      </c>
      <c r="G771" s="30" t="s">
        <v>1289</v>
      </c>
      <c r="H771" s="30" t="s">
        <v>1233</v>
      </c>
      <c r="I771" s="30" t="s">
        <v>523</v>
      </c>
      <c r="J771" s="30" t="s">
        <v>20</v>
      </c>
      <c r="K771" s="80" t="s">
        <v>1544</v>
      </c>
    </row>
    <row r="772" spans="6:11" x14ac:dyDescent="0.2">
      <c r="F772" s="59">
        <v>771</v>
      </c>
      <c r="G772" s="30" t="s">
        <v>1289</v>
      </c>
      <c r="H772" s="30" t="s">
        <v>1234</v>
      </c>
      <c r="I772" s="30" t="s">
        <v>38</v>
      </c>
      <c r="J772" s="30" t="s">
        <v>20</v>
      </c>
      <c r="K772" s="80" t="s">
        <v>1544</v>
      </c>
    </row>
    <row r="773" spans="6:11" x14ac:dyDescent="0.2">
      <c r="F773" s="59">
        <v>772</v>
      </c>
      <c r="G773" s="30" t="s">
        <v>1289</v>
      </c>
      <c r="H773" s="30" t="s">
        <v>1331</v>
      </c>
      <c r="I773" s="30" t="s">
        <v>529</v>
      </c>
      <c r="J773" s="30" t="s">
        <v>19</v>
      </c>
      <c r="K773" s="79" t="s">
        <v>775</v>
      </c>
    </row>
    <row r="774" spans="6:11" x14ac:dyDescent="0.2">
      <c r="F774" s="59">
        <v>773</v>
      </c>
      <c r="G774" s="30" t="s">
        <v>1289</v>
      </c>
      <c r="H774" s="30" t="s">
        <v>1240</v>
      </c>
      <c r="I774" s="30" t="s">
        <v>26</v>
      </c>
      <c r="J774" s="30" t="s">
        <v>19</v>
      </c>
      <c r="K774" s="80" t="s">
        <v>1544</v>
      </c>
    </row>
    <row r="775" spans="6:11" x14ac:dyDescent="0.2">
      <c r="F775" s="59">
        <v>774</v>
      </c>
      <c r="G775" s="30" t="s">
        <v>1289</v>
      </c>
      <c r="H775" s="30" t="s">
        <v>1241</v>
      </c>
      <c r="I775" s="30" t="s">
        <v>38</v>
      </c>
      <c r="J775" s="30" t="s">
        <v>12</v>
      </c>
      <c r="K775" s="80" t="s">
        <v>1544</v>
      </c>
    </row>
    <row r="776" spans="6:11" x14ac:dyDescent="0.2">
      <c r="F776" s="59">
        <v>775</v>
      </c>
      <c r="G776" s="30" t="s">
        <v>1289</v>
      </c>
      <c r="H776" s="30" t="s">
        <v>1245</v>
      </c>
      <c r="I776" s="30" t="s">
        <v>26</v>
      </c>
      <c r="J776" s="30" t="s">
        <v>19</v>
      </c>
      <c r="K776" s="80" t="s">
        <v>1544</v>
      </c>
    </row>
    <row r="777" spans="6:11" x14ac:dyDescent="0.2">
      <c r="F777" s="59">
        <v>776</v>
      </c>
      <c r="G777" s="30" t="s">
        <v>1289</v>
      </c>
      <c r="H777" s="30" t="s">
        <v>1308</v>
      </c>
      <c r="I777" s="30" t="s">
        <v>26</v>
      </c>
      <c r="J777" s="30" t="s">
        <v>11</v>
      </c>
      <c r="K777" s="80" t="s">
        <v>1543</v>
      </c>
    </row>
    <row r="778" spans="6:11" x14ac:dyDescent="0.2">
      <c r="F778" s="59">
        <v>777</v>
      </c>
      <c r="G778" s="30" t="s">
        <v>1289</v>
      </c>
      <c r="H778" s="30" t="s">
        <v>1247</v>
      </c>
      <c r="I778" s="30" t="s">
        <v>26</v>
      </c>
      <c r="J778" s="30" t="s">
        <v>12</v>
      </c>
      <c r="K778" s="80" t="s">
        <v>1544</v>
      </c>
    </row>
    <row r="779" spans="6:11" x14ac:dyDescent="0.2">
      <c r="F779" s="59">
        <v>778</v>
      </c>
      <c r="G779" s="30">
        <v>43904368</v>
      </c>
      <c r="H779" s="30" t="s">
        <v>1254</v>
      </c>
      <c r="I779" s="30" t="s">
        <v>9</v>
      </c>
      <c r="J779" s="30" t="s">
        <v>20</v>
      </c>
      <c r="K779" s="80" t="s">
        <v>1544</v>
      </c>
    </row>
    <row r="780" spans="6:11" x14ac:dyDescent="0.2">
      <c r="F780" s="59">
        <v>779</v>
      </c>
      <c r="G780" s="30" t="s">
        <v>1289</v>
      </c>
      <c r="H780" s="30" t="s">
        <v>1320</v>
      </c>
      <c r="I780" s="30" t="s">
        <v>773</v>
      </c>
      <c r="J780" s="30" t="s">
        <v>19</v>
      </c>
      <c r="K780" s="79" t="s">
        <v>775</v>
      </c>
    </row>
    <row r="781" spans="6:11" x14ac:dyDescent="0.2">
      <c r="F781" s="59">
        <v>780</v>
      </c>
      <c r="G781" s="30" t="s">
        <v>1289</v>
      </c>
      <c r="H781" s="30" t="s">
        <v>1246</v>
      </c>
      <c r="I781" s="30" t="s">
        <v>26</v>
      </c>
      <c r="J781" s="30" t="s">
        <v>12</v>
      </c>
      <c r="K781" s="80" t="s">
        <v>1544</v>
      </c>
    </row>
    <row r="782" spans="6:11" x14ac:dyDescent="0.2">
      <c r="F782" s="59">
        <v>781</v>
      </c>
      <c r="G782" s="30" t="s">
        <v>1289</v>
      </c>
      <c r="H782" s="30" t="s">
        <v>1294</v>
      </c>
      <c r="I782" s="30" t="s">
        <v>1295</v>
      </c>
      <c r="J782" s="30" t="s">
        <v>11</v>
      </c>
      <c r="K782" s="80" t="s">
        <v>1544</v>
      </c>
    </row>
    <row r="783" spans="6:11" x14ac:dyDescent="0.2">
      <c r="F783" s="59">
        <v>782</v>
      </c>
      <c r="G783" s="30" t="s">
        <v>1289</v>
      </c>
      <c r="H783" s="30" t="s">
        <v>1296</v>
      </c>
      <c r="I783" s="30" t="s">
        <v>26</v>
      </c>
      <c r="J783" s="30" t="s">
        <v>19</v>
      </c>
      <c r="K783" s="80" t="s">
        <v>1544</v>
      </c>
    </row>
    <row r="784" spans="6:11" x14ac:dyDescent="0.2">
      <c r="F784" s="59">
        <v>783</v>
      </c>
      <c r="G784" s="30" t="s">
        <v>1289</v>
      </c>
      <c r="H784" s="30" t="s">
        <v>1297</v>
      </c>
      <c r="I784" s="30" t="s">
        <v>341</v>
      </c>
      <c r="J784" s="30" t="s">
        <v>14</v>
      </c>
      <c r="K784" s="80" t="s">
        <v>1544</v>
      </c>
    </row>
    <row r="785" spans="6:11" x14ac:dyDescent="0.2">
      <c r="F785" s="59">
        <v>784</v>
      </c>
      <c r="G785" s="30" t="s">
        <v>1289</v>
      </c>
      <c r="H785" s="30" t="s">
        <v>1298</v>
      </c>
      <c r="I785" s="30" t="s">
        <v>341</v>
      </c>
      <c r="J785" s="30" t="s">
        <v>10</v>
      </c>
      <c r="K785" s="80" t="s">
        <v>1544</v>
      </c>
    </row>
    <row r="786" spans="6:11" x14ac:dyDescent="0.2">
      <c r="F786" s="59">
        <v>785</v>
      </c>
      <c r="G786" s="30" t="s">
        <v>1289</v>
      </c>
      <c r="H786" s="30" t="s">
        <v>1299</v>
      </c>
      <c r="I786" s="30" t="s">
        <v>341</v>
      </c>
      <c r="J786" s="30" t="s">
        <v>11</v>
      </c>
      <c r="K786" s="80" t="s">
        <v>1544</v>
      </c>
    </row>
    <row r="787" spans="6:11" x14ac:dyDescent="0.2">
      <c r="F787" s="59">
        <v>786</v>
      </c>
      <c r="G787" s="30" t="s">
        <v>1289</v>
      </c>
      <c r="H787" s="30" t="s">
        <v>1300</v>
      </c>
      <c r="I787" s="30" t="s">
        <v>26</v>
      </c>
      <c r="J787" s="30" t="s">
        <v>11</v>
      </c>
      <c r="K787" s="80" t="s">
        <v>1544</v>
      </c>
    </row>
    <row r="788" spans="6:11" x14ac:dyDescent="0.2">
      <c r="F788" s="59">
        <v>787</v>
      </c>
      <c r="G788" s="30" t="s">
        <v>1289</v>
      </c>
      <c r="H788" s="30" t="s">
        <v>1301</v>
      </c>
      <c r="I788" s="30" t="s">
        <v>1302</v>
      </c>
      <c r="J788" s="30" t="s">
        <v>19</v>
      </c>
      <c r="K788" s="80" t="s">
        <v>1544</v>
      </c>
    </row>
    <row r="789" spans="6:11" x14ac:dyDescent="0.2">
      <c r="F789" s="59">
        <v>788</v>
      </c>
      <c r="G789" s="30" t="s">
        <v>1289</v>
      </c>
      <c r="H789" s="30" t="s">
        <v>1303</v>
      </c>
      <c r="I789" s="30" t="s">
        <v>26</v>
      </c>
      <c r="J789" s="30" t="s">
        <v>19</v>
      </c>
      <c r="K789" s="80" t="s">
        <v>1544</v>
      </c>
    </row>
    <row r="790" spans="6:11" x14ac:dyDescent="0.2">
      <c r="F790" s="59">
        <v>789</v>
      </c>
      <c r="G790" s="30" t="s">
        <v>1289</v>
      </c>
      <c r="H790" s="30" t="s">
        <v>1304</v>
      </c>
      <c r="I790" s="30" t="s">
        <v>26</v>
      </c>
      <c r="J790" s="30" t="s">
        <v>19</v>
      </c>
      <c r="K790" s="80" t="s">
        <v>1544</v>
      </c>
    </row>
    <row r="791" spans="6:11" x14ac:dyDescent="0.2">
      <c r="F791" s="59">
        <v>790</v>
      </c>
      <c r="G791" s="30" t="s">
        <v>1289</v>
      </c>
      <c r="H791" s="30" t="s">
        <v>1305</v>
      </c>
      <c r="I791" s="30" t="s">
        <v>26</v>
      </c>
      <c r="J791" s="30" t="s">
        <v>19</v>
      </c>
      <c r="K791" s="80" t="s">
        <v>1544</v>
      </c>
    </row>
    <row r="792" spans="6:11" x14ac:dyDescent="0.2">
      <c r="F792" s="59">
        <v>791</v>
      </c>
      <c r="G792" s="30" t="s">
        <v>1289</v>
      </c>
      <c r="H792" s="30" t="s">
        <v>1311</v>
      </c>
      <c r="I792" s="30" t="s">
        <v>38</v>
      </c>
      <c r="J792" s="30" t="s">
        <v>12</v>
      </c>
      <c r="K792" s="80" t="s">
        <v>1544</v>
      </c>
    </row>
    <row r="793" spans="6:11" x14ac:dyDescent="0.2">
      <c r="F793" s="59">
        <v>792</v>
      </c>
      <c r="G793" s="30" t="s">
        <v>1289</v>
      </c>
      <c r="H793" s="30" t="s">
        <v>1314</v>
      </c>
      <c r="I793" s="30" t="s">
        <v>24</v>
      </c>
      <c r="J793" s="30" t="s">
        <v>19</v>
      </c>
      <c r="K793" s="80" t="s">
        <v>1544</v>
      </c>
    </row>
    <row r="794" spans="6:11" x14ac:dyDescent="0.2">
      <c r="F794" s="59">
        <v>793</v>
      </c>
      <c r="G794" s="30" t="s">
        <v>1289</v>
      </c>
      <c r="H794" s="30" t="s">
        <v>1335</v>
      </c>
      <c r="I794" s="30" t="s">
        <v>9</v>
      </c>
      <c r="J794" s="30" t="s">
        <v>16</v>
      </c>
      <c r="K794" s="79" t="s">
        <v>775</v>
      </c>
    </row>
    <row r="795" spans="6:11" x14ac:dyDescent="0.2">
      <c r="F795" s="59">
        <v>794</v>
      </c>
      <c r="G795" s="30" t="s">
        <v>1289</v>
      </c>
      <c r="H795" s="30" t="s">
        <v>1326</v>
      </c>
      <c r="I795" s="30" t="s">
        <v>980</v>
      </c>
      <c r="J795" s="30" t="s">
        <v>19</v>
      </c>
      <c r="K795" s="80" t="s">
        <v>1544</v>
      </c>
    </row>
    <row r="796" spans="6:11" x14ac:dyDescent="0.2">
      <c r="F796" s="59">
        <v>795</v>
      </c>
      <c r="G796" s="30">
        <v>1018419367</v>
      </c>
      <c r="H796" s="30" t="s">
        <v>1327</v>
      </c>
      <c r="I796" s="30" t="s">
        <v>1079</v>
      </c>
      <c r="J796" s="30" t="s">
        <v>19</v>
      </c>
      <c r="K796" s="80" t="s">
        <v>1544</v>
      </c>
    </row>
    <row r="797" spans="6:11" x14ac:dyDescent="0.2">
      <c r="F797" s="59">
        <v>796</v>
      </c>
      <c r="G797" s="30" t="s">
        <v>1289</v>
      </c>
      <c r="H797" s="30" t="s">
        <v>1377</v>
      </c>
      <c r="I797" s="30" t="s">
        <v>9</v>
      </c>
      <c r="J797" s="30" t="s">
        <v>10</v>
      </c>
      <c r="K797" s="79" t="s">
        <v>775</v>
      </c>
    </row>
    <row r="798" spans="6:11" x14ac:dyDescent="0.2">
      <c r="F798" s="59">
        <v>797</v>
      </c>
      <c r="G798" s="30" t="s">
        <v>1289</v>
      </c>
      <c r="H798" s="30" t="s">
        <v>1333</v>
      </c>
      <c r="I798" s="30" t="s">
        <v>529</v>
      </c>
      <c r="J798" s="30" t="s">
        <v>19</v>
      </c>
      <c r="K798" s="79" t="s">
        <v>775</v>
      </c>
    </row>
    <row r="799" spans="6:11" x14ac:dyDescent="0.2">
      <c r="F799" s="59">
        <v>798</v>
      </c>
      <c r="G799" s="30">
        <v>1016047019</v>
      </c>
      <c r="H799" s="30" t="s">
        <v>1330</v>
      </c>
      <c r="I799" s="30" t="s">
        <v>9</v>
      </c>
      <c r="J799" s="30" t="s">
        <v>19</v>
      </c>
      <c r="K799" s="80" t="s">
        <v>1544</v>
      </c>
    </row>
    <row r="800" spans="6:11" x14ac:dyDescent="0.2">
      <c r="F800" s="59">
        <v>799</v>
      </c>
      <c r="G800" s="30" t="s">
        <v>1289</v>
      </c>
      <c r="H800" s="30" t="s">
        <v>1418</v>
      </c>
      <c r="I800" s="30" t="s">
        <v>529</v>
      </c>
      <c r="J800" s="30" t="s">
        <v>19</v>
      </c>
      <c r="K800" s="79" t="s">
        <v>775</v>
      </c>
    </row>
    <row r="801" spans="6:11" x14ac:dyDescent="0.2">
      <c r="F801" s="59">
        <v>800</v>
      </c>
      <c r="G801" s="30">
        <v>1140864883</v>
      </c>
      <c r="H801" s="30" t="s">
        <v>1337</v>
      </c>
      <c r="I801" s="30" t="s">
        <v>9</v>
      </c>
      <c r="J801" s="30" t="s">
        <v>8</v>
      </c>
      <c r="K801" s="80" t="s">
        <v>1544</v>
      </c>
    </row>
    <row r="802" spans="6:11" x14ac:dyDescent="0.2">
      <c r="F802" s="59">
        <v>801</v>
      </c>
      <c r="G802" s="30" t="s">
        <v>1289</v>
      </c>
      <c r="H802" s="30" t="s">
        <v>1338</v>
      </c>
      <c r="I802" s="30" t="s">
        <v>26</v>
      </c>
      <c r="J802" s="30" t="s">
        <v>19</v>
      </c>
      <c r="K802" s="80" t="s">
        <v>1544</v>
      </c>
    </row>
    <row r="803" spans="6:11" x14ac:dyDescent="0.2">
      <c r="F803" s="59">
        <v>802</v>
      </c>
      <c r="G803" s="30" t="s">
        <v>1289</v>
      </c>
      <c r="H803" s="30" t="s">
        <v>1339</v>
      </c>
      <c r="I803" s="30" t="s">
        <v>26</v>
      </c>
      <c r="J803" s="30" t="s">
        <v>19</v>
      </c>
      <c r="K803" s="80" t="s">
        <v>1544</v>
      </c>
    </row>
    <row r="804" spans="6:11" x14ac:dyDescent="0.2">
      <c r="F804" s="59">
        <v>803</v>
      </c>
      <c r="G804" s="30" t="s">
        <v>1289</v>
      </c>
      <c r="H804" s="30" t="s">
        <v>1340</v>
      </c>
      <c r="I804" s="30" t="s">
        <v>26</v>
      </c>
      <c r="J804" s="30" t="s">
        <v>14</v>
      </c>
      <c r="K804" s="80" t="s">
        <v>1544</v>
      </c>
    </row>
    <row r="805" spans="6:11" x14ac:dyDescent="0.2">
      <c r="F805" s="59">
        <v>804</v>
      </c>
      <c r="G805" s="30" t="s">
        <v>1289</v>
      </c>
      <c r="H805" s="30" t="s">
        <v>1341</v>
      </c>
      <c r="I805" s="30" t="s">
        <v>26</v>
      </c>
      <c r="J805" s="30" t="s">
        <v>30</v>
      </c>
      <c r="K805" s="80" t="s">
        <v>1544</v>
      </c>
    </row>
    <row r="806" spans="6:11" x14ac:dyDescent="0.2">
      <c r="F806" s="59">
        <v>805</v>
      </c>
      <c r="G806" s="30" t="s">
        <v>1289</v>
      </c>
      <c r="H806" s="30" t="s">
        <v>1346</v>
      </c>
      <c r="I806" s="30" t="s">
        <v>26</v>
      </c>
      <c r="J806" s="30" t="s">
        <v>10</v>
      </c>
      <c r="K806" s="80" t="s">
        <v>1544</v>
      </c>
    </row>
    <row r="807" spans="6:11" x14ac:dyDescent="0.2">
      <c r="F807" s="59">
        <v>806</v>
      </c>
      <c r="G807" s="30">
        <v>43990331</v>
      </c>
      <c r="H807" s="30" t="s">
        <v>1347</v>
      </c>
      <c r="I807" s="30" t="s">
        <v>9</v>
      </c>
      <c r="J807" s="30" t="s">
        <v>20</v>
      </c>
      <c r="K807" s="80" t="s">
        <v>1544</v>
      </c>
    </row>
    <row r="808" spans="6:11" x14ac:dyDescent="0.2">
      <c r="F808" s="59">
        <v>807</v>
      </c>
      <c r="G808" s="30" t="s">
        <v>1289</v>
      </c>
      <c r="H808" s="30" t="s">
        <v>1458</v>
      </c>
      <c r="I808" s="30" t="s">
        <v>529</v>
      </c>
      <c r="J808" s="30" t="s">
        <v>19</v>
      </c>
      <c r="K808" s="79" t="s">
        <v>775</v>
      </c>
    </row>
    <row r="809" spans="6:11" x14ac:dyDescent="0.2">
      <c r="F809" s="59">
        <v>808</v>
      </c>
      <c r="G809" s="30" t="s">
        <v>1289</v>
      </c>
      <c r="H809" s="30" t="s">
        <v>1358</v>
      </c>
      <c r="I809" s="30" t="s">
        <v>980</v>
      </c>
      <c r="J809" s="30" t="s">
        <v>19</v>
      </c>
      <c r="K809" s="80" t="s">
        <v>1544</v>
      </c>
    </row>
    <row r="810" spans="6:11" x14ac:dyDescent="0.2">
      <c r="F810" s="59">
        <v>809</v>
      </c>
      <c r="G810" s="30" t="s">
        <v>1289</v>
      </c>
      <c r="H810" s="30" t="s">
        <v>1360</v>
      </c>
      <c r="I810" s="30" t="s">
        <v>26</v>
      </c>
      <c r="J810" s="30" t="s">
        <v>19</v>
      </c>
      <c r="K810" s="80" t="s">
        <v>1544</v>
      </c>
    </row>
    <row r="811" spans="6:11" x14ac:dyDescent="0.2">
      <c r="F811" s="59">
        <v>810</v>
      </c>
      <c r="G811" s="30" t="s">
        <v>1289</v>
      </c>
      <c r="H811" s="30" t="s">
        <v>1361</v>
      </c>
      <c r="I811" s="30" t="s">
        <v>26</v>
      </c>
      <c r="J811" s="30" t="s">
        <v>11</v>
      </c>
      <c r="K811" s="80" t="s">
        <v>1544</v>
      </c>
    </row>
    <row r="812" spans="6:11" x14ac:dyDescent="0.2">
      <c r="F812" s="59">
        <v>811</v>
      </c>
      <c r="G812" s="30" t="s">
        <v>1289</v>
      </c>
      <c r="H812" s="30" t="s">
        <v>1362</v>
      </c>
      <c r="I812" s="30" t="s">
        <v>26</v>
      </c>
      <c r="J812" s="30" t="s">
        <v>34</v>
      </c>
      <c r="K812" s="80" t="s">
        <v>1544</v>
      </c>
    </row>
    <row r="813" spans="6:11" x14ac:dyDescent="0.2">
      <c r="F813" s="59">
        <v>812</v>
      </c>
      <c r="G813" s="30" t="s">
        <v>1289</v>
      </c>
      <c r="H813" s="30" t="s">
        <v>1364</v>
      </c>
      <c r="I813" s="30" t="s">
        <v>38</v>
      </c>
      <c r="J813" s="30" t="s">
        <v>10</v>
      </c>
      <c r="K813" s="80" t="s">
        <v>1544</v>
      </c>
    </row>
    <row r="814" spans="6:11" x14ac:dyDescent="0.2">
      <c r="F814" s="59">
        <v>813</v>
      </c>
      <c r="G814" s="30">
        <v>1065608894</v>
      </c>
      <c r="H814" s="30" t="s">
        <v>1365</v>
      </c>
      <c r="I814" s="30" t="s">
        <v>1079</v>
      </c>
      <c r="J814" s="30" t="s">
        <v>19</v>
      </c>
      <c r="K814" s="80" t="s">
        <v>1544</v>
      </c>
    </row>
    <row r="815" spans="6:11" x14ac:dyDescent="0.2">
      <c r="F815" s="59">
        <v>814</v>
      </c>
      <c r="G815" s="30" t="s">
        <v>1289</v>
      </c>
      <c r="H815" s="30" t="s">
        <v>1370</v>
      </c>
      <c r="I815" s="30" t="s">
        <v>26</v>
      </c>
      <c r="J815" s="30" t="s">
        <v>19</v>
      </c>
      <c r="K815" s="80" t="s">
        <v>1544</v>
      </c>
    </row>
    <row r="816" spans="6:11" x14ac:dyDescent="0.2">
      <c r="F816" s="59">
        <v>815</v>
      </c>
      <c r="G816" s="30" t="s">
        <v>1289</v>
      </c>
      <c r="H816" s="30" t="s">
        <v>1385</v>
      </c>
      <c r="I816" s="30" t="s">
        <v>523</v>
      </c>
      <c r="J816" s="30" t="s">
        <v>19</v>
      </c>
      <c r="K816" s="80" t="s">
        <v>1544</v>
      </c>
    </row>
    <row r="817" spans="6:11" x14ac:dyDescent="0.2">
      <c r="F817" s="59">
        <v>816</v>
      </c>
      <c r="G817" s="30" t="s">
        <v>1289</v>
      </c>
      <c r="H817" s="30" t="s">
        <v>1386</v>
      </c>
      <c r="I817" s="30" t="s">
        <v>26</v>
      </c>
      <c r="J817" s="30" t="s">
        <v>12</v>
      </c>
      <c r="K817" s="80" t="s">
        <v>1544</v>
      </c>
    </row>
    <row r="818" spans="6:11" x14ac:dyDescent="0.2">
      <c r="F818" s="59">
        <v>817</v>
      </c>
      <c r="G818" s="30" t="s">
        <v>1289</v>
      </c>
      <c r="H818" s="30" t="s">
        <v>1387</v>
      </c>
      <c r="I818" s="30" t="s">
        <v>26</v>
      </c>
      <c r="J818" s="30" t="s">
        <v>19</v>
      </c>
      <c r="K818" s="80" t="s">
        <v>1544</v>
      </c>
    </row>
    <row r="819" spans="6:11" x14ac:dyDescent="0.2">
      <c r="F819" s="59">
        <v>818</v>
      </c>
      <c r="G819" s="30" t="s">
        <v>1289</v>
      </c>
      <c r="H819" s="30" t="s">
        <v>1388</v>
      </c>
      <c r="I819" s="30" t="s">
        <v>26</v>
      </c>
      <c r="J819" s="30" t="s">
        <v>19</v>
      </c>
      <c r="K819" s="80" t="s">
        <v>1544</v>
      </c>
    </row>
    <row r="820" spans="6:11" x14ac:dyDescent="0.2">
      <c r="F820" s="59">
        <v>819</v>
      </c>
      <c r="G820" s="30">
        <v>1105613918</v>
      </c>
      <c r="H820" s="30" t="s">
        <v>1389</v>
      </c>
      <c r="I820" s="30" t="s">
        <v>917</v>
      </c>
      <c r="J820" s="30" t="s">
        <v>30</v>
      </c>
      <c r="K820" s="80" t="s">
        <v>1544</v>
      </c>
    </row>
    <row r="821" spans="6:11" x14ac:dyDescent="0.2">
      <c r="F821" s="59">
        <v>820</v>
      </c>
      <c r="G821" s="30" t="s">
        <v>1289</v>
      </c>
      <c r="H821" s="30" t="s">
        <v>1455</v>
      </c>
      <c r="I821" s="30" t="s">
        <v>1007</v>
      </c>
      <c r="J821" s="30" t="s">
        <v>19</v>
      </c>
      <c r="K821" s="79" t="s">
        <v>775</v>
      </c>
    </row>
    <row r="822" spans="6:11" x14ac:dyDescent="0.2">
      <c r="F822" s="59">
        <v>821</v>
      </c>
      <c r="G822" s="30">
        <v>1019035704</v>
      </c>
      <c r="H822" s="30" t="s">
        <v>1390</v>
      </c>
      <c r="I822" s="30" t="s">
        <v>1007</v>
      </c>
      <c r="J822" s="30" t="s">
        <v>19</v>
      </c>
      <c r="K822" s="80" t="s">
        <v>1544</v>
      </c>
    </row>
    <row r="823" spans="6:11" x14ac:dyDescent="0.2">
      <c r="F823" s="59">
        <v>822</v>
      </c>
      <c r="G823" s="30" t="s">
        <v>1289</v>
      </c>
      <c r="H823" s="30" t="s">
        <v>1392</v>
      </c>
      <c r="I823" s="30" t="s">
        <v>26</v>
      </c>
      <c r="J823" s="30" t="s">
        <v>8</v>
      </c>
      <c r="K823" s="80" t="s">
        <v>1544</v>
      </c>
    </row>
    <row r="824" spans="6:11" x14ac:dyDescent="0.2">
      <c r="F824" s="59">
        <v>823</v>
      </c>
      <c r="G824" s="30" t="s">
        <v>1289</v>
      </c>
      <c r="H824" s="30" t="s">
        <v>1393</v>
      </c>
      <c r="I824" s="30" t="s">
        <v>26</v>
      </c>
      <c r="J824" s="30" t="s">
        <v>8</v>
      </c>
      <c r="K824" s="80" t="s">
        <v>1544</v>
      </c>
    </row>
    <row r="825" spans="6:11" x14ac:dyDescent="0.2">
      <c r="F825" s="59">
        <v>824</v>
      </c>
      <c r="G825" s="30" t="s">
        <v>1289</v>
      </c>
      <c r="H825" s="30" t="s">
        <v>1394</v>
      </c>
      <c r="I825" s="30" t="s">
        <v>26</v>
      </c>
      <c r="J825" s="30" t="s">
        <v>8</v>
      </c>
      <c r="K825" s="80" t="s">
        <v>1544</v>
      </c>
    </row>
    <row r="826" spans="6:11" x14ac:dyDescent="0.2">
      <c r="F826" s="59">
        <v>825</v>
      </c>
      <c r="G826" s="30" t="s">
        <v>1289</v>
      </c>
      <c r="H826" s="30" t="s">
        <v>1395</v>
      </c>
      <c r="I826" s="30" t="s">
        <v>26</v>
      </c>
      <c r="J826" s="30" t="s">
        <v>19</v>
      </c>
      <c r="K826" s="80" t="s">
        <v>1544</v>
      </c>
    </row>
    <row r="827" spans="6:11" x14ac:dyDescent="0.2">
      <c r="F827" s="59">
        <v>826</v>
      </c>
      <c r="G827" s="30" t="s">
        <v>1289</v>
      </c>
      <c r="H827" s="30" t="s">
        <v>1396</v>
      </c>
      <c r="I827" s="30" t="s">
        <v>26</v>
      </c>
      <c r="J827" s="30" t="s">
        <v>19</v>
      </c>
      <c r="K827" s="80" t="s">
        <v>1544</v>
      </c>
    </row>
    <row r="828" spans="6:11" x14ac:dyDescent="0.2">
      <c r="F828" s="59">
        <v>827</v>
      </c>
      <c r="G828" s="30" t="s">
        <v>1289</v>
      </c>
      <c r="H828" s="30" t="s">
        <v>1397</v>
      </c>
      <c r="I828" s="30" t="s">
        <v>26</v>
      </c>
      <c r="J828" s="30" t="s">
        <v>19</v>
      </c>
      <c r="K828" s="80" t="s">
        <v>1544</v>
      </c>
    </row>
    <row r="829" spans="6:11" x14ac:dyDescent="0.2">
      <c r="F829" s="59">
        <v>828</v>
      </c>
      <c r="G829" s="30" t="s">
        <v>1289</v>
      </c>
      <c r="H829" s="30" t="s">
        <v>1398</v>
      </c>
      <c r="I829" s="30" t="s">
        <v>26</v>
      </c>
      <c r="J829" s="30" t="s">
        <v>19</v>
      </c>
      <c r="K829" s="80" t="s">
        <v>1544</v>
      </c>
    </row>
    <row r="830" spans="6:11" x14ac:dyDescent="0.2">
      <c r="F830" s="59">
        <v>829</v>
      </c>
      <c r="G830" s="30" t="s">
        <v>1289</v>
      </c>
      <c r="H830" s="30" t="s">
        <v>1399</v>
      </c>
      <c r="I830" s="30" t="s">
        <v>26</v>
      </c>
      <c r="J830" s="30" t="s">
        <v>19</v>
      </c>
      <c r="K830" s="80" t="s">
        <v>1544</v>
      </c>
    </row>
    <row r="831" spans="6:11" x14ac:dyDescent="0.2">
      <c r="F831" s="59">
        <v>830</v>
      </c>
      <c r="G831" s="30" t="s">
        <v>1289</v>
      </c>
      <c r="H831" s="30" t="s">
        <v>1400</v>
      </c>
      <c r="I831" s="30" t="s">
        <v>26</v>
      </c>
      <c r="J831" s="30" t="s">
        <v>19</v>
      </c>
      <c r="K831" s="80" t="s">
        <v>1544</v>
      </c>
    </row>
    <row r="832" spans="6:11" x14ac:dyDescent="0.2">
      <c r="F832" s="59">
        <v>831</v>
      </c>
      <c r="G832" s="30" t="s">
        <v>1289</v>
      </c>
      <c r="H832" s="30" t="s">
        <v>1401</v>
      </c>
      <c r="I832" s="30" t="s">
        <v>26</v>
      </c>
      <c r="J832" s="30" t="s">
        <v>19</v>
      </c>
      <c r="K832" s="80" t="s">
        <v>1544</v>
      </c>
    </row>
    <row r="833" spans="6:11" x14ac:dyDescent="0.2">
      <c r="F833" s="59">
        <v>832</v>
      </c>
      <c r="G833" s="30" t="s">
        <v>1289</v>
      </c>
      <c r="H833" s="30" t="s">
        <v>1402</v>
      </c>
      <c r="I833" s="30" t="s">
        <v>26</v>
      </c>
      <c r="J833" s="30" t="s">
        <v>19</v>
      </c>
      <c r="K833" s="80" t="s">
        <v>1544</v>
      </c>
    </row>
    <row r="834" spans="6:11" x14ac:dyDescent="0.2">
      <c r="F834" s="59">
        <v>833</v>
      </c>
      <c r="G834" s="30" t="s">
        <v>1289</v>
      </c>
      <c r="H834" s="30" t="s">
        <v>1403</v>
      </c>
      <c r="I834" s="30" t="s">
        <v>26</v>
      </c>
      <c r="J834" s="30" t="s">
        <v>19</v>
      </c>
      <c r="K834" s="80" t="s">
        <v>1544</v>
      </c>
    </row>
    <row r="835" spans="6:11" x14ac:dyDescent="0.2">
      <c r="F835" s="59">
        <v>834</v>
      </c>
      <c r="G835" s="30" t="s">
        <v>1289</v>
      </c>
      <c r="H835" s="30" t="s">
        <v>1404</v>
      </c>
      <c r="I835" s="30" t="s">
        <v>26</v>
      </c>
      <c r="J835" s="30" t="s">
        <v>19</v>
      </c>
      <c r="K835" s="80" t="s">
        <v>1544</v>
      </c>
    </row>
    <row r="836" spans="6:11" x14ac:dyDescent="0.2">
      <c r="F836" s="59">
        <v>835</v>
      </c>
      <c r="G836" s="30" t="s">
        <v>1289</v>
      </c>
      <c r="H836" s="30" t="s">
        <v>1405</v>
      </c>
      <c r="I836" s="30" t="s">
        <v>26</v>
      </c>
      <c r="J836" s="30" t="s">
        <v>10</v>
      </c>
      <c r="K836" s="80" t="s">
        <v>1544</v>
      </c>
    </row>
    <row r="837" spans="6:11" x14ac:dyDescent="0.2">
      <c r="F837" s="59">
        <v>836</v>
      </c>
      <c r="G837" s="30" t="s">
        <v>1289</v>
      </c>
      <c r="H837" s="30" t="s">
        <v>1413</v>
      </c>
      <c r="I837" s="30" t="s">
        <v>26</v>
      </c>
      <c r="J837" s="30" t="s">
        <v>10</v>
      </c>
      <c r="K837" s="80" t="s">
        <v>1544</v>
      </c>
    </row>
    <row r="838" spans="6:11" x14ac:dyDescent="0.2">
      <c r="F838" s="59">
        <v>837</v>
      </c>
      <c r="G838" s="30" t="s">
        <v>1289</v>
      </c>
      <c r="H838" s="30" t="s">
        <v>1414</v>
      </c>
      <c r="I838" s="30" t="s">
        <v>26</v>
      </c>
      <c r="J838" s="30" t="s">
        <v>10</v>
      </c>
      <c r="K838" s="80" t="s">
        <v>1544</v>
      </c>
    </row>
    <row r="839" spans="6:11" x14ac:dyDescent="0.2">
      <c r="F839" s="59">
        <v>838</v>
      </c>
      <c r="G839" s="30" t="s">
        <v>1289</v>
      </c>
      <c r="H839" s="30" t="s">
        <v>1406</v>
      </c>
      <c r="I839" s="30" t="s">
        <v>26</v>
      </c>
      <c r="J839" s="30" t="s">
        <v>30</v>
      </c>
      <c r="K839" s="80" t="s">
        <v>1544</v>
      </c>
    </row>
    <row r="840" spans="6:11" x14ac:dyDescent="0.2">
      <c r="F840" s="59">
        <v>839</v>
      </c>
      <c r="G840" s="30" t="s">
        <v>1289</v>
      </c>
      <c r="H840" s="30" t="s">
        <v>1407</v>
      </c>
      <c r="I840" s="30" t="s">
        <v>26</v>
      </c>
      <c r="J840" s="30" t="s">
        <v>20</v>
      </c>
      <c r="K840" s="80" t="s">
        <v>1544</v>
      </c>
    </row>
    <row r="841" spans="6:11" x14ac:dyDescent="0.2">
      <c r="F841" s="59">
        <v>840</v>
      </c>
      <c r="G841" s="30" t="s">
        <v>1289</v>
      </c>
      <c r="H841" s="30" t="s">
        <v>1415</v>
      </c>
      <c r="I841" s="30" t="s">
        <v>26</v>
      </c>
      <c r="J841" s="30" t="s">
        <v>20</v>
      </c>
      <c r="K841" s="80" t="s">
        <v>1544</v>
      </c>
    </row>
    <row r="842" spans="6:11" x14ac:dyDescent="0.2">
      <c r="F842" s="59">
        <v>841</v>
      </c>
      <c r="G842" s="30" t="s">
        <v>1289</v>
      </c>
      <c r="H842" s="30" t="s">
        <v>1408</v>
      </c>
      <c r="I842" s="30" t="s">
        <v>26</v>
      </c>
      <c r="J842" s="30" t="s">
        <v>20</v>
      </c>
      <c r="K842" s="80" t="s">
        <v>1544</v>
      </c>
    </row>
    <row r="843" spans="6:11" x14ac:dyDescent="0.2">
      <c r="F843" s="59">
        <v>842</v>
      </c>
      <c r="G843" s="30" t="s">
        <v>1289</v>
      </c>
      <c r="H843" s="30" t="s">
        <v>1409</v>
      </c>
      <c r="I843" s="30" t="s">
        <v>26</v>
      </c>
      <c r="J843" s="30" t="s">
        <v>20</v>
      </c>
      <c r="K843" s="80" t="s">
        <v>1544</v>
      </c>
    </row>
    <row r="844" spans="6:11" x14ac:dyDescent="0.2">
      <c r="F844" s="59">
        <v>843</v>
      </c>
      <c r="G844" s="30" t="s">
        <v>1289</v>
      </c>
      <c r="H844" s="30" t="s">
        <v>1410</v>
      </c>
      <c r="I844" s="30" t="s">
        <v>26</v>
      </c>
      <c r="J844" s="32" t="s">
        <v>768</v>
      </c>
      <c r="K844" s="80" t="s">
        <v>1544</v>
      </c>
    </row>
    <row r="845" spans="6:11" x14ac:dyDescent="0.2">
      <c r="F845" s="59">
        <v>844</v>
      </c>
      <c r="G845" s="30" t="s">
        <v>1289</v>
      </c>
      <c r="H845" s="30" t="s">
        <v>1416</v>
      </c>
      <c r="I845" s="30" t="s">
        <v>26</v>
      </c>
      <c r="J845" s="30" t="s">
        <v>14</v>
      </c>
      <c r="K845" s="80" t="s">
        <v>1544</v>
      </c>
    </row>
    <row r="846" spans="6:11" x14ac:dyDescent="0.2">
      <c r="F846" s="59">
        <v>845</v>
      </c>
      <c r="G846" s="30" t="s">
        <v>1289</v>
      </c>
      <c r="H846" s="30" t="s">
        <v>1411</v>
      </c>
      <c r="I846" s="30" t="s">
        <v>26</v>
      </c>
      <c r="J846" s="30" t="s">
        <v>11</v>
      </c>
      <c r="K846" s="80" t="s">
        <v>1544</v>
      </c>
    </row>
    <row r="847" spans="6:11" x14ac:dyDescent="0.2">
      <c r="F847" s="59">
        <v>846</v>
      </c>
      <c r="G847" s="30" t="s">
        <v>1289</v>
      </c>
      <c r="H847" s="30" t="s">
        <v>1412</v>
      </c>
      <c r="I847" s="30" t="s">
        <v>26</v>
      </c>
      <c r="J847" s="30" t="s">
        <v>11</v>
      </c>
      <c r="K847" s="80" t="s">
        <v>1544</v>
      </c>
    </row>
    <row r="848" spans="6:11" x14ac:dyDescent="0.2">
      <c r="F848" s="59">
        <v>847</v>
      </c>
      <c r="G848" s="30">
        <v>1030615845</v>
      </c>
      <c r="H848" s="30" t="s">
        <v>1417</v>
      </c>
      <c r="I848" s="30" t="s">
        <v>774</v>
      </c>
      <c r="J848" s="30" t="s">
        <v>19</v>
      </c>
      <c r="K848" s="80" t="s">
        <v>1544</v>
      </c>
    </row>
    <row r="849" spans="6:11" x14ac:dyDescent="0.2">
      <c r="F849" s="59">
        <v>848</v>
      </c>
      <c r="G849" s="30">
        <v>1014210926</v>
      </c>
      <c r="H849" s="30" t="s">
        <v>1419</v>
      </c>
      <c r="I849" s="30" t="s">
        <v>529</v>
      </c>
      <c r="J849" s="30" t="s">
        <v>19</v>
      </c>
      <c r="K849" s="80" t="s">
        <v>1544</v>
      </c>
    </row>
    <row r="850" spans="6:11" x14ac:dyDescent="0.2">
      <c r="F850" s="59">
        <v>849</v>
      </c>
      <c r="G850" s="30">
        <v>1019107083</v>
      </c>
      <c r="H850" s="30" t="s">
        <v>1420</v>
      </c>
      <c r="I850" s="30" t="s">
        <v>9</v>
      </c>
      <c r="J850" s="30" t="s">
        <v>19</v>
      </c>
      <c r="K850" s="80" t="s">
        <v>1544</v>
      </c>
    </row>
    <row r="851" spans="6:11" x14ac:dyDescent="0.2">
      <c r="F851" s="59">
        <v>850</v>
      </c>
      <c r="G851" s="30">
        <v>1018475319</v>
      </c>
      <c r="H851" s="30" t="s">
        <v>1422</v>
      </c>
      <c r="I851" s="30" t="s">
        <v>917</v>
      </c>
      <c r="J851" s="30" t="s">
        <v>19</v>
      </c>
      <c r="K851" s="80" t="s">
        <v>1544</v>
      </c>
    </row>
    <row r="852" spans="6:11" x14ac:dyDescent="0.2">
      <c r="F852" s="59">
        <v>851</v>
      </c>
      <c r="G852" s="30" t="s">
        <v>1289</v>
      </c>
      <c r="H852" s="30" t="s">
        <v>1424</v>
      </c>
      <c r="I852" s="30" t="s">
        <v>26</v>
      </c>
      <c r="J852" s="30" t="s">
        <v>14</v>
      </c>
      <c r="K852" s="80" t="s">
        <v>1544</v>
      </c>
    </row>
    <row r="853" spans="6:11" x14ac:dyDescent="0.2">
      <c r="F853" s="59">
        <v>852</v>
      </c>
      <c r="G853" s="30" t="s">
        <v>1289</v>
      </c>
      <c r="H853" s="30" t="s">
        <v>1433</v>
      </c>
      <c r="I853" s="30" t="s">
        <v>26</v>
      </c>
      <c r="J853" s="30" t="s">
        <v>19</v>
      </c>
      <c r="K853" s="80" t="s">
        <v>1544</v>
      </c>
    </row>
    <row r="854" spans="6:11" x14ac:dyDescent="0.2">
      <c r="F854" s="59">
        <v>853</v>
      </c>
      <c r="G854" s="30" t="s">
        <v>1289</v>
      </c>
      <c r="H854" s="30" t="s">
        <v>1434</v>
      </c>
      <c r="I854" s="30" t="s">
        <v>26</v>
      </c>
      <c r="J854" s="30" t="s">
        <v>19</v>
      </c>
      <c r="K854" s="80" t="s">
        <v>1544</v>
      </c>
    </row>
    <row r="855" spans="6:11" x14ac:dyDescent="0.2">
      <c r="F855" s="59">
        <v>854</v>
      </c>
      <c r="G855" s="30" t="s">
        <v>1289</v>
      </c>
      <c r="H855" s="30" t="s">
        <v>1435</v>
      </c>
      <c r="I855" s="30" t="s">
        <v>26</v>
      </c>
      <c r="J855" s="30" t="s">
        <v>19</v>
      </c>
      <c r="K855" s="80" t="s">
        <v>1544</v>
      </c>
    </row>
    <row r="856" spans="6:11" x14ac:dyDescent="0.2">
      <c r="F856" s="59">
        <v>855</v>
      </c>
      <c r="G856" s="30" t="s">
        <v>1289</v>
      </c>
      <c r="H856" s="30" t="s">
        <v>1436</v>
      </c>
      <c r="I856" s="30" t="s">
        <v>26</v>
      </c>
      <c r="J856" s="30" t="s">
        <v>19</v>
      </c>
      <c r="K856" s="80" t="s">
        <v>1544</v>
      </c>
    </row>
    <row r="857" spans="6:11" x14ac:dyDescent="0.2">
      <c r="F857" s="59">
        <v>856</v>
      </c>
      <c r="G857" s="30" t="s">
        <v>1289</v>
      </c>
      <c r="H857" s="30" t="s">
        <v>1437</v>
      </c>
      <c r="I857" s="30" t="s">
        <v>980</v>
      </c>
      <c r="J857" s="30" t="s">
        <v>19</v>
      </c>
      <c r="K857" s="80" t="s">
        <v>1544</v>
      </c>
    </row>
    <row r="858" spans="6:11" x14ac:dyDescent="0.2">
      <c r="F858" s="59">
        <v>857</v>
      </c>
      <c r="G858" s="30" t="s">
        <v>1289</v>
      </c>
      <c r="H858" s="30" t="s">
        <v>1451</v>
      </c>
      <c r="I858" s="30" t="s">
        <v>774</v>
      </c>
      <c r="J858" s="30" t="s">
        <v>19</v>
      </c>
      <c r="K858" s="79" t="s">
        <v>775</v>
      </c>
    </row>
    <row r="859" spans="6:11" x14ac:dyDescent="0.2">
      <c r="F859" s="59">
        <v>858</v>
      </c>
      <c r="G859" s="30">
        <v>1151949799</v>
      </c>
      <c r="H859" s="30" t="s">
        <v>1441</v>
      </c>
      <c r="I859" s="30" t="s">
        <v>9</v>
      </c>
      <c r="J859" s="30" t="s">
        <v>11</v>
      </c>
      <c r="K859" s="80" t="s">
        <v>1544</v>
      </c>
    </row>
    <row r="860" spans="6:11" x14ac:dyDescent="0.2">
      <c r="F860" s="59">
        <v>859</v>
      </c>
      <c r="G860" s="30">
        <v>1013610625</v>
      </c>
      <c r="H860" s="30" t="s">
        <v>1442</v>
      </c>
      <c r="I860" s="30" t="s">
        <v>529</v>
      </c>
      <c r="J860" s="30" t="s">
        <v>19</v>
      </c>
      <c r="K860" s="80" t="s">
        <v>1544</v>
      </c>
    </row>
    <row r="861" spans="6:11" x14ac:dyDescent="0.2">
      <c r="F861" s="59">
        <v>860</v>
      </c>
      <c r="G861" s="30" t="s">
        <v>1289</v>
      </c>
      <c r="H861" s="30" t="s">
        <v>1445</v>
      </c>
      <c r="I861" s="30" t="s">
        <v>24</v>
      </c>
      <c r="J861" s="30" t="s">
        <v>19</v>
      </c>
      <c r="K861" s="80" t="s">
        <v>1544</v>
      </c>
    </row>
    <row r="862" spans="6:11" x14ac:dyDescent="0.2">
      <c r="F862" s="59">
        <v>861</v>
      </c>
      <c r="G862" s="30" t="s">
        <v>1289</v>
      </c>
      <c r="H862" s="30" t="s">
        <v>1448</v>
      </c>
      <c r="I862" s="30" t="s">
        <v>781</v>
      </c>
      <c r="J862" s="30" t="s">
        <v>19</v>
      </c>
      <c r="K862" s="80" t="s">
        <v>1544</v>
      </c>
    </row>
    <row r="863" spans="6:11" x14ac:dyDescent="0.2">
      <c r="F863" s="59">
        <v>862</v>
      </c>
      <c r="G863" s="30" t="s">
        <v>1289</v>
      </c>
      <c r="H863" s="30" t="s">
        <v>1449</v>
      </c>
      <c r="I863" s="30" t="s">
        <v>781</v>
      </c>
      <c r="J863" s="30" t="s">
        <v>11</v>
      </c>
      <c r="K863" s="80" t="s">
        <v>1544</v>
      </c>
    </row>
    <row r="864" spans="6:11" x14ac:dyDescent="0.2">
      <c r="F864" s="59">
        <v>863</v>
      </c>
      <c r="G864" s="30" t="s">
        <v>1289</v>
      </c>
      <c r="H864" s="30" t="s">
        <v>1450</v>
      </c>
      <c r="I864" s="30" t="s">
        <v>24</v>
      </c>
      <c r="J864" s="30" t="s">
        <v>19</v>
      </c>
      <c r="K864" s="80" t="s">
        <v>1544</v>
      </c>
    </row>
    <row r="865" spans="4:14" x14ac:dyDescent="0.2">
      <c r="F865" s="59">
        <f>F864+1</f>
        <v>864</v>
      </c>
      <c r="G865" s="30">
        <v>809318883</v>
      </c>
      <c r="H865" s="30" t="s">
        <v>1452</v>
      </c>
      <c r="I865" s="30" t="s">
        <v>529</v>
      </c>
      <c r="J865" s="30" t="s">
        <v>19</v>
      </c>
      <c r="K865" s="80" t="s">
        <v>1544</v>
      </c>
    </row>
    <row r="866" spans="4:14" x14ac:dyDescent="0.2">
      <c r="F866" s="59">
        <f t="shared" ref="F866:F986" si="0">F865+1</f>
        <v>865</v>
      </c>
      <c r="G866" s="30" t="s">
        <v>1289</v>
      </c>
      <c r="H866" s="30" t="s">
        <v>1468</v>
      </c>
      <c r="I866" s="30" t="s">
        <v>529</v>
      </c>
      <c r="J866" s="30" t="s">
        <v>11</v>
      </c>
      <c r="K866" s="79" t="s">
        <v>775</v>
      </c>
    </row>
    <row r="867" spans="4:14" x14ac:dyDescent="0.2">
      <c r="F867" s="59">
        <f t="shared" si="0"/>
        <v>866</v>
      </c>
      <c r="G867" s="30" t="s">
        <v>1289</v>
      </c>
      <c r="H867" s="30" t="s">
        <v>1454</v>
      </c>
      <c r="I867" s="30" t="s">
        <v>1007</v>
      </c>
      <c r="J867" s="30" t="s">
        <v>19</v>
      </c>
      <c r="K867" s="80" t="s">
        <v>1544</v>
      </c>
    </row>
    <row r="868" spans="4:14" x14ac:dyDescent="0.2">
      <c r="F868" s="59">
        <f t="shared" si="0"/>
        <v>867</v>
      </c>
      <c r="G868" s="30" t="s">
        <v>1289</v>
      </c>
      <c r="H868" s="30" t="s">
        <v>1469</v>
      </c>
      <c r="I868" s="30" t="s">
        <v>774</v>
      </c>
      <c r="J868" s="30" t="s">
        <v>19</v>
      </c>
      <c r="K868" s="79" t="s">
        <v>775</v>
      </c>
    </row>
    <row r="869" spans="4:14" x14ac:dyDescent="0.2">
      <c r="F869" s="59">
        <f t="shared" si="0"/>
        <v>868</v>
      </c>
      <c r="G869" s="30" t="s">
        <v>1289</v>
      </c>
      <c r="H869" s="30" t="s">
        <v>1470</v>
      </c>
      <c r="I869" s="30" t="s">
        <v>529</v>
      </c>
      <c r="J869" s="30" t="s">
        <v>19</v>
      </c>
      <c r="K869" s="79" t="s">
        <v>775</v>
      </c>
    </row>
    <row r="870" spans="4:14" x14ac:dyDescent="0.2">
      <c r="F870" s="59">
        <f t="shared" si="0"/>
        <v>869</v>
      </c>
      <c r="G870" s="30">
        <v>1143122525</v>
      </c>
      <c r="H870" s="30" t="s">
        <v>1459</v>
      </c>
      <c r="I870" s="30" t="s">
        <v>9</v>
      </c>
      <c r="J870" s="30" t="s">
        <v>8</v>
      </c>
      <c r="K870" s="80" t="s">
        <v>1544</v>
      </c>
    </row>
    <row r="871" spans="4:14" x14ac:dyDescent="0.2">
      <c r="F871" s="59">
        <f t="shared" si="0"/>
        <v>870</v>
      </c>
      <c r="G871" s="30">
        <v>1144163355</v>
      </c>
      <c r="H871" s="30" t="s">
        <v>1460</v>
      </c>
      <c r="I871" s="30" t="s">
        <v>9</v>
      </c>
      <c r="J871" s="30" t="s">
        <v>11</v>
      </c>
      <c r="K871" s="80" t="s">
        <v>1544</v>
      </c>
    </row>
    <row r="872" spans="4:14" x14ac:dyDescent="0.2">
      <c r="F872" s="59">
        <f t="shared" si="0"/>
        <v>871</v>
      </c>
      <c r="G872" s="30" t="s">
        <v>1289</v>
      </c>
      <c r="H872" s="30" t="s">
        <v>1461</v>
      </c>
      <c r="I872" s="30" t="s">
        <v>26</v>
      </c>
      <c r="J872" s="30" t="s">
        <v>19</v>
      </c>
      <c r="K872" s="80" t="s">
        <v>1544</v>
      </c>
    </row>
    <row r="873" spans="4:14" x14ac:dyDescent="0.2">
      <c r="F873" s="59">
        <f t="shared" si="0"/>
        <v>872</v>
      </c>
      <c r="G873" s="30" t="s">
        <v>1289</v>
      </c>
      <c r="H873" s="30" t="s">
        <v>1462</v>
      </c>
      <c r="I873" s="30" t="s">
        <v>26</v>
      </c>
      <c r="J873" s="30" t="s">
        <v>19</v>
      </c>
      <c r="K873" s="80" t="s">
        <v>1544</v>
      </c>
    </row>
    <row r="874" spans="4:14" x14ac:dyDescent="0.2">
      <c r="F874" s="59">
        <f t="shared" si="0"/>
        <v>873</v>
      </c>
      <c r="G874" s="30" t="s">
        <v>1289</v>
      </c>
      <c r="H874" s="30" t="s">
        <v>1463</v>
      </c>
      <c r="I874" s="30" t="s">
        <v>24</v>
      </c>
      <c r="J874" s="30" t="s">
        <v>10</v>
      </c>
      <c r="K874" s="80" t="s">
        <v>1544</v>
      </c>
    </row>
    <row r="875" spans="4:14" x14ac:dyDescent="0.2">
      <c r="F875" s="59">
        <f t="shared" si="0"/>
        <v>874</v>
      </c>
      <c r="G875" s="30" t="s">
        <v>1289</v>
      </c>
      <c r="H875" s="30" t="s">
        <v>1464</v>
      </c>
      <c r="I875" s="30" t="s">
        <v>26</v>
      </c>
      <c r="J875" s="30" t="s">
        <v>10</v>
      </c>
      <c r="K875" s="80" t="s">
        <v>1544</v>
      </c>
    </row>
    <row r="876" spans="4:14" ht="15" x14ac:dyDescent="0.25">
      <c r="D876"/>
      <c r="E876" s="51"/>
      <c r="F876" s="59">
        <f t="shared" si="0"/>
        <v>875</v>
      </c>
      <c r="G876" s="30">
        <v>1032406937</v>
      </c>
      <c r="H876" s="30" t="s">
        <v>1472</v>
      </c>
      <c r="I876" s="30" t="s">
        <v>529</v>
      </c>
      <c r="J876" s="30" t="s">
        <v>1478</v>
      </c>
      <c r="K876" s="80" t="s">
        <v>1544</v>
      </c>
      <c r="L876"/>
      <c r="M876"/>
      <c r="N876"/>
    </row>
    <row r="877" spans="4:14" ht="15" x14ac:dyDescent="0.25">
      <c r="D877"/>
      <c r="E877" s="51"/>
      <c r="F877" s="59">
        <f t="shared" si="0"/>
        <v>876</v>
      </c>
      <c r="G877" s="30">
        <v>1045722246</v>
      </c>
      <c r="H877" s="30" t="s">
        <v>1473</v>
      </c>
      <c r="I877" s="30" t="s">
        <v>529</v>
      </c>
      <c r="J877" s="30" t="s">
        <v>1478</v>
      </c>
      <c r="K877" s="80" t="s">
        <v>1544</v>
      </c>
      <c r="L877"/>
      <c r="M877"/>
      <c r="N877"/>
    </row>
    <row r="878" spans="4:14" x14ac:dyDescent="0.2">
      <c r="F878" s="59">
        <f t="shared" si="0"/>
        <v>877</v>
      </c>
      <c r="G878" s="30">
        <v>1018433951</v>
      </c>
      <c r="H878" s="30" t="s">
        <v>1474</v>
      </c>
      <c r="I878" s="30" t="s">
        <v>529</v>
      </c>
      <c r="J878" s="30" t="s">
        <v>1478</v>
      </c>
      <c r="K878" s="80" t="s">
        <v>1544</v>
      </c>
    </row>
    <row r="879" spans="4:14" x14ac:dyDescent="0.2">
      <c r="F879" s="59">
        <f t="shared" si="0"/>
        <v>878</v>
      </c>
      <c r="G879" s="30">
        <v>1014225278</v>
      </c>
      <c r="H879" s="30" t="s">
        <v>1475</v>
      </c>
      <c r="I879" s="30" t="s">
        <v>1477</v>
      </c>
      <c r="J879" s="30" t="s">
        <v>1478</v>
      </c>
      <c r="K879" s="80" t="s">
        <v>1544</v>
      </c>
    </row>
    <row r="880" spans="4:14" x14ac:dyDescent="0.2">
      <c r="F880" s="59">
        <f t="shared" si="0"/>
        <v>879</v>
      </c>
      <c r="G880" s="30">
        <v>53077078</v>
      </c>
      <c r="H880" s="30" t="s">
        <v>1476</v>
      </c>
      <c r="I880" s="30" t="s">
        <v>774</v>
      </c>
      <c r="J880" s="30" t="s">
        <v>1478</v>
      </c>
      <c r="K880" s="80" t="s">
        <v>1544</v>
      </c>
    </row>
    <row r="881" spans="6:11" x14ac:dyDescent="0.2">
      <c r="F881" s="59">
        <f t="shared" si="0"/>
        <v>880</v>
      </c>
      <c r="G881" s="30" t="s">
        <v>1289</v>
      </c>
      <c r="H881" s="32" t="s">
        <v>1480</v>
      </c>
      <c r="I881" s="30" t="s">
        <v>26</v>
      </c>
      <c r="J881" s="30" t="s">
        <v>20</v>
      </c>
      <c r="K881" s="80" t="s">
        <v>1544</v>
      </c>
    </row>
    <row r="882" spans="6:11" x14ac:dyDescent="0.2">
      <c r="F882" s="59">
        <f t="shared" si="0"/>
        <v>881</v>
      </c>
      <c r="G882" s="30">
        <v>1073706944</v>
      </c>
      <c r="H882" s="32" t="s">
        <v>1481</v>
      </c>
      <c r="I882" s="30" t="s">
        <v>917</v>
      </c>
      <c r="J882" s="30" t="s">
        <v>1478</v>
      </c>
      <c r="K882" s="80" t="s">
        <v>1544</v>
      </c>
    </row>
    <row r="883" spans="6:11" x14ac:dyDescent="0.2">
      <c r="F883" s="59">
        <f t="shared" si="0"/>
        <v>882</v>
      </c>
      <c r="G883" s="30">
        <v>96090708896</v>
      </c>
      <c r="H883" s="32" t="s">
        <v>1482</v>
      </c>
      <c r="I883" s="30" t="s">
        <v>917</v>
      </c>
      <c r="J883" s="30" t="s">
        <v>1478</v>
      </c>
      <c r="K883" s="80" t="s">
        <v>1544</v>
      </c>
    </row>
    <row r="884" spans="6:11" x14ac:dyDescent="0.2">
      <c r="F884" s="59">
        <f t="shared" si="0"/>
        <v>883</v>
      </c>
      <c r="G884" s="30">
        <v>1018454179</v>
      </c>
      <c r="H884" s="32" t="s">
        <v>1483</v>
      </c>
      <c r="I884" s="30" t="s">
        <v>529</v>
      </c>
      <c r="J884" s="30" t="s">
        <v>1478</v>
      </c>
      <c r="K884" s="80" t="s">
        <v>1544</v>
      </c>
    </row>
    <row r="885" spans="6:11" x14ac:dyDescent="0.2">
      <c r="F885" s="59">
        <f t="shared" si="0"/>
        <v>884</v>
      </c>
      <c r="G885" s="30">
        <v>43115312</v>
      </c>
      <c r="H885" s="32" t="s">
        <v>1484</v>
      </c>
      <c r="I885" s="30" t="s">
        <v>9</v>
      </c>
      <c r="J885" s="30" t="s">
        <v>1485</v>
      </c>
      <c r="K885" s="80" t="s">
        <v>1544</v>
      </c>
    </row>
    <row r="886" spans="6:11" x14ac:dyDescent="0.2">
      <c r="F886" s="59">
        <f t="shared" si="0"/>
        <v>885</v>
      </c>
      <c r="G886" s="30">
        <v>1140838180</v>
      </c>
      <c r="H886" s="32" t="s">
        <v>855</v>
      </c>
      <c r="I886" s="30" t="s">
        <v>9</v>
      </c>
      <c r="J886" s="30" t="s">
        <v>8</v>
      </c>
      <c r="K886" s="80" t="s">
        <v>1544</v>
      </c>
    </row>
    <row r="887" spans="6:11" x14ac:dyDescent="0.2">
      <c r="F887" s="59">
        <f t="shared" si="0"/>
        <v>886</v>
      </c>
      <c r="G887" s="30">
        <v>1002495563</v>
      </c>
      <c r="H887" s="32" t="s">
        <v>1486</v>
      </c>
      <c r="I887" s="30" t="s">
        <v>9</v>
      </c>
      <c r="J887" s="30" t="s">
        <v>8</v>
      </c>
      <c r="K887" s="80" t="s">
        <v>1544</v>
      </c>
    </row>
    <row r="888" spans="6:11" x14ac:dyDescent="0.2">
      <c r="F888" s="59">
        <f t="shared" si="0"/>
        <v>887</v>
      </c>
      <c r="G888" s="30">
        <v>1144083961</v>
      </c>
      <c r="H888" s="32" t="s">
        <v>1487</v>
      </c>
      <c r="I888" s="30" t="s">
        <v>9</v>
      </c>
      <c r="J888" s="30" t="s">
        <v>11</v>
      </c>
      <c r="K888" s="80" t="s">
        <v>1544</v>
      </c>
    </row>
    <row r="889" spans="6:11" x14ac:dyDescent="0.2">
      <c r="F889" s="59">
        <f t="shared" si="0"/>
        <v>888</v>
      </c>
      <c r="G889" s="30">
        <v>1122136676</v>
      </c>
      <c r="H889" s="32" t="s">
        <v>1488</v>
      </c>
      <c r="I889" s="30" t="s">
        <v>9</v>
      </c>
      <c r="J889" s="30" t="s">
        <v>16</v>
      </c>
      <c r="K889" s="80" t="s">
        <v>1544</v>
      </c>
    </row>
    <row r="890" spans="6:11" x14ac:dyDescent="0.2">
      <c r="F890" s="59">
        <f t="shared" si="0"/>
        <v>889</v>
      </c>
      <c r="G890" s="30">
        <v>1016046437</v>
      </c>
      <c r="H890" s="32" t="s">
        <v>1489</v>
      </c>
      <c r="I890" s="30" t="s">
        <v>774</v>
      </c>
      <c r="J890" s="30" t="s">
        <v>1478</v>
      </c>
      <c r="K890" s="80" t="s">
        <v>1544</v>
      </c>
    </row>
    <row r="891" spans="6:11" x14ac:dyDescent="0.2">
      <c r="F891" s="59">
        <f t="shared" si="0"/>
        <v>890</v>
      </c>
      <c r="G891" s="30">
        <v>1022363416</v>
      </c>
      <c r="H891" s="32" t="s">
        <v>1490</v>
      </c>
      <c r="I891" s="30" t="s">
        <v>1493</v>
      </c>
      <c r="J891" s="30" t="s">
        <v>1478</v>
      </c>
      <c r="K891" s="80" t="s">
        <v>1544</v>
      </c>
    </row>
    <row r="892" spans="6:11" x14ac:dyDescent="0.2">
      <c r="F892" s="59">
        <f t="shared" si="0"/>
        <v>891</v>
      </c>
      <c r="G892" s="30">
        <v>1073706944</v>
      </c>
      <c r="H892" s="32" t="s">
        <v>1491</v>
      </c>
      <c r="I892" s="30" t="s">
        <v>1493</v>
      </c>
      <c r="J892" s="30" t="s">
        <v>1478</v>
      </c>
      <c r="K892" s="80" t="s">
        <v>1544</v>
      </c>
    </row>
    <row r="893" spans="6:11" x14ac:dyDescent="0.2">
      <c r="F893" s="59">
        <f t="shared" si="0"/>
        <v>892</v>
      </c>
      <c r="G893" s="30">
        <v>1032420309</v>
      </c>
      <c r="H893" s="32" t="s">
        <v>1492</v>
      </c>
      <c r="I893" s="30" t="s">
        <v>1493</v>
      </c>
      <c r="J893" s="30" t="s">
        <v>1478</v>
      </c>
      <c r="K893" s="80" t="s">
        <v>1544</v>
      </c>
    </row>
    <row r="894" spans="6:11" x14ac:dyDescent="0.2">
      <c r="F894" s="59">
        <f t="shared" si="0"/>
        <v>893</v>
      </c>
      <c r="G894" s="30" t="s">
        <v>1289</v>
      </c>
      <c r="H894" s="32" t="s">
        <v>1500</v>
      </c>
      <c r="I894" s="30" t="s">
        <v>1501</v>
      </c>
      <c r="J894" s="30" t="s">
        <v>1485</v>
      </c>
      <c r="K894" s="80" t="s">
        <v>1544</v>
      </c>
    </row>
    <row r="895" spans="6:11" x14ac:dyDescent="0.2">
      <c r="F895" s="59">
        <f t="shared" si="0"/>
        <v>894</v>
      </c>
      <c r="G895" s="30" t="s">
        <v>1289</v>
      </c>
      <c r="H895" s="32" t="s">
        <v>1502</v>
      </c>
      <c r="I895" s="30" t="s">
        <v>1502</v>
      </c>
      <c r="J895" s="30" t="s">
        <v>1478</v>
      </c>
      <c r="K895" s="80" t="s">
        <v>1544</v>
      </c>
    </row>
    <row r="896" spans="6:11" x14ac:dyDescent="0.2">
      <c r="F896" s="59">
        <f t="shared" si="0"/>
        <v>895</v>
      </c>
      <c r="G896" s="30" t="s">
        <v>1289</v>
      </c>
      <c r="H896" s="32" t="s">
        <v>1503</v>
      </c>
      <c r="I896" s="30" t="s">
        <v>1503</v>
      </c>
      <c r="J896" s="30" t="s">
        <v>1478</v>
      </c>
      <c r="K896" s="80" t="s">
        <v>1544</v>
      </c>
    </row>
    <row r="897" spans="6:11" x14ac:dyDescent="0.2">
      <c r="F897" s="59">
        <f t="shared" si="0"/>
        <v>896</v>
      </c>
      <c r="G897" s="30" t="s">
        <v>1289</v>
      </c>
      <c r="H897" s="32" t="s">
        <v>1504</v>
      </c>
      <c r="I897" s="30" t="s">
        <v>1505</v>
      </c>
      <c r="J897" s="30" t="s">
        <v>1478</v>
      </c>
      <c r="K897" s="80" t="s">
        <v>1544</v>
      </c>
    </row>
    <row r="898" spans="6:11" x14ac:dyDescent="0.2">
      <c r="F898" s="59">
        <f t="shared" si="0"/>
        <v>897</v>
      </c>
      <c r="G898" s="30">
        <v>1098641011</v>
      </c>
      <c r="H898" s="32" t="s">
        <v>472</v>
      </c>
      <c r="I898" s="30" t="s">
        <v>9</v>
      </c>
      <c r="J898" s="30" t="s">
        <v>1478</v>
      </c>
      <c r="K898" s="80" t="s">
        <v>1544</v>
      </c>
    </row>
    <row r="899" spans="6:11" x14ac:dyDescent="0.2">
      <c r="F899" s="59">
        <f t="shared" si="0"/>
        <v>898</v>
      </c>
      <c r="G899" s="30">
        <v>1019042944</v>
      </c>
      <c r="H899" s="32" t="s">
        <v>1509</v>
      </c>
      <c r="I899" s="30" t="s">
        <v>9</v>
      </c>
      <c r="J899" s="30" t="s">
        <v>1478</v>
      </c>
      <c r="K899" s="80" t="s">
        <v>1544</v>
      </c>
    </row>
    <row r="900" spans="6:11" x14ac:dyDescent="0.2">
      <c r="F900" s="59">
        <f t="shared" si="0"/>
        <v>899</v>
      </c>
      <c r="G900" s="30">
        <v>1016068382</v>
      </c>
      <c r="H900" s="32" t="s">
        <v>1510</v>
      </c>
      <c r="I900" s="30" t="s">
        <v>529</v>
      </c>
      <c r="J900" s="30" t="s">
        <v>1478</v>
      </c>
      <c r="K900" s="80" t="s">
        <v>1544</v>
      </c>
    </row>
    <row r="901" spans="6:11" x14ac:dyDescent="0.2">
      <c r="F901" s="59">
        <f t="shared" si="0"/>
        <v>900</v>
      </c>
      <c r="G901" s="30">
        <v>1023952770</v>
      </c>
      <c r="H901" s="32" t="s">
        <v>1511</v>
      </c>
      <c r="I901" s="30" t="s">
        <v>9</v>
      </c>
      <c r="J901" s="30" t="s">
        <v>1478</v>
      </c>
      <c r="K901" s="80" t="s">
        <v>1544</v>
      </c>
    </row>
    <row r="902" spans="6:11" x14ac:dyDescent="0.2">
      <c r="F902" s="59">
        <f t="shared" si="0"/>
        <v>901</v>
      </c>
      <c r="G902" s="30">
        <v>1033712894</v>
      </c>
      <c r="H902" s="32" t="s">
        <v>1512</v>
      </c>
      <c r="I902" s="30" t="s">
        <v>529</v>
      </c>
      <c r="J902" s="30" t="s">
        <v>1478</v>
      </c>
      <c r="K902" s="80" t="s">
        <v>1544</v>
      </c>
    </row>
    <row r="903" spans="6:11" x14ac:dyDescent="0.2">
      <c r="F903" s="59">
        <f t="shared" si="0"/>
        <v>902</v>
      </c>
      <c r="G903" s="30">
        <v>1070608794</v>
      </c>
      <c r="H903" s="32" t="s">
        <v>1513</v>
      </c>
      <c r="I903" s="30" t="s">
        <v>9</v>
      </c>
      <c r="J903" s="30" t="s">
        <v>1478</v>
      </c>
      <c r="K903" s="80" t="s">
        <v>1544</v>
      </c>
    </row>
    <row r="904" spans="6:11" x14ac:dyDescent="0.2">
      <c r="F904" s="59">
        <f t="shared" si="0"/>
        <v>903</v>
      </c>
      <c r="G904" s="30">
        <v>91516100</v>
      </c>
      <c r="H904" s="32" t="s">
        <v>1514</v>
      </c>
      <c r="I904" s="30" t="s">
        <v>9</v>
      </c>
      <c r="J904" s="30" t="s">
        <v>10</v>
      </c>
      <c r="K904" s="80" t="s">
        <v>1544</v>
      </c>
    </row>
    <row r="905" spans="6:11" x14ac:dyDescent="0.2">
      <c r="F905" s="59">
        <f t="shared" si="0"/>
        <v>904</v>
      </c>
      <c r="G905" s="30">
        <v>1013646004</v>
      </c>
      <c r="H905" s="32" t="s">
        <v>1519</v>
      </c>
      <c r="I905" s="30" t="s">
        <v>9</v>
      </c>
      <c r="J905" s="30" t="s">
        <v>1478</v>
      </c>
      <c r="K905" s="80" t="s">
        <v>1544</v>
      </c>
    </row>
    <row r="906" spans="6:11" x14ac:dyDescent="0.2">
      <c r="F906" s="59">
        <f t="shared" si="0"/>
        <v>905</v>
      </c>
      <c r="G906" s="30" t="s">
        <v>1289</v>
      </c>
      <c r="H906" s="32" t="s">
        <v>1520</v>
      </c>
      <c r="I906" s="30" t="s">
        <v>1540</v>
      </c>
      <c r="J906" s="30" t="s">
        <v>8</v>
      </c>
      <c r="K906" s="80" t="s">
        <v>1544</v>
      </c>
    </row>
    <row r="907" spans="6:11" x14ac:dyDescent="0.2">
      <c r="F907" s="59">
        <f t="shared" si="0"/>
        <v>906</v>
      </c>
      <c r="G907" s="30" t="s">
        <v>1289</v>
      </c>
      <c r="H907" s="32" t="s">
        <v>1521</v>
      </c>
      <c r="I907" s="30" t="s">
        <v>1540</v>
      </c>
      <c r="J907" s="30" t="s">
        <v>8</v>
      </c>
      <c r="K907" s="80" t="s">
        <v>1544</v>
      </c>
    </row>
    <row r="908" spans="6:11" x14ac:dyDescent="0.2">
      <c r="F908" s="59">
        <f t="shared" si="0"/>
        <v>907</v>
      </c>
      <c r="G908" s="30" t="s">
        <v>1289</v>
      </c>
      <c r="H908" s="32" t="s">
        <v>1522</v>
      </c>
      <c r="I908" s="30" t="s">
        <v>1540</v>
      </c>
      <c r="J908" s="30" t="s">
        <v>12</v>
      </c>
      <c r="K908" s="80" t="s">
        <v>1544</v>
      </c>
    </row>
    <row r="909" spans="6:11" x14ac:dyDescent="0.2">
      <c r="F909" s="59">
        <f t="shared" si="0"/>
        <v>908</v>
      </c>
      <c r="G909" s="30" t="s">
        <v>1289</v>
      </c>
      <c r="H909" s="32" t="s">
        <v>1523</v>
      </c>
      <c r="I909" s="30" t="s">
        <v>1540</v>
      </c>
      <c r="J909" s="30" t="s">
        <v>1478</v>
      </c>
      <c r="K909" s="80" t="s">
        <v>1544</v>
      </c>
    </row>
    <row r="910" spans="6:11" x14ac:dyDescent="0.2">
      <c r="F910" s="59">
        <f t="shared" si="0"/>
        <v>909</v>
      </c>
      <c r="G910" s="30">
        <v>94552224</v>
      </c>
      <c r="H910" s="32" t="s">
        <v>1453</v>
      </c>
      <c r="I910" s="30" t="s">
        <v>529</v>
      </c>
      <c r="J910" s="30" t="s">
        <v>11</v>
      </c>
      <c r="K910" s="80" t="s">
        <v>1544</v>
      </c>
    </row>
    <row r="911" spans="6:11" x14ac:dyDescent="0.2">
      <c r="F911" s="59">
        <f t="shared" si="0"/>
        <v>910</v>
      </c>
      <c r="G911" s="30">
        <v>1031134924</v>
      </c>
      <c r="H911" s="32" t="s">
        <v>1457</v>
      </c>
      <c r="I911" s="30" t="s">
        <v>529</v>
      </c>
      <c r="J911" s="30" t="s">
        <v>19</v>
      </c>
      <c r="K911" s="80" t="s">
        <v>1544</v>
      </c>
    </row>
    <row r="912" spans="6:11" x14ac:dyDescent="0.2">
      <c r="F912" s="59">
        <f t="shared" si="0"/>
        <v>911</v>
      </c>
      <c r="G912" s="30">
        <v>80815467</v>
      </c>
      <c r="H912" s="32" t="s">
        <v>772</v>
      </c>
      <c r="I912" s="30" t="s">
        <v>773</v>
      </c>
      <c r="J912" s="30" t="s">
        <v>19</v>
      </c>
      <c r="K912" s="80" t="s">
        <v>1544</v>
      </c>
    </row>
    <row r="913" spans="6:11" x14ac:dyDescent="0.2">
      <c r="F913" s="59">
        <f t="shared" si="0"/>
        <v>912</v>
      </c>
      <c r="G913" s="30">
        <v>1018449229</v>
      </c>
      <c r="H913" s="32" t="s">
        <v>1082</v>
      </c>
      <c r="I913" s="30" t="s">
        <v>774</v>
      </c>
      <c r="J913" s="30" t="s">
        <v>19</v>
      </c>
      <c r="K913" s="80" t="s">
        <v>1544</v>
      </c>
    </row>
    <row r="914" spans="6:11" x14ac:dyDescent="0.2">
      <c r="F914" s="59">
        <f t="shared" si="0"/>
        <v>913</v>
      </c>
      <c r="G914" s="30">
        <v>1023898885</v>
      </c>
      <c r="H914" s="32" t="s">
        <v>431</v>
      </c>
      <c r="I914" s="30" t="s">
        <v>774</v>
      </c>
      <c r="J914" s="30" t="s">
        <v>19</v>
      </c>
      <c r="K914" s="80" t="s">
        <v>1544</v>
      </c>
    </row>
    <row r="915" spans="6:11" x14ac:dyDescent="0.2">
      <c r="F915" s="59">
        <f t="shared" si="0"/>
        <v>914</v>
      </c>
      <c r="G915" s="30">
        <v>1019079415</v>
      </c>
      <c r="H915" s="32" t="s">
        <v>1456</v>
      </c>
      <c r="I915" s="30" t="s">
        <v>774</v>
      </c>
      <c r="J915" s="30" t="s">
        <v>19</v>
      </c>
      <c r="K915" s="80" t="s">
        <v>1544</v>
      </c>
    </row>
    <row r="916" spans="6:11" x14ac:dyDescent="0.2">
      <c r="F916" s="59">
        <f t="shared" si="0"/>
        <v>915</v>
      </c>
      <c r="G916" s="30">
        <v>22477377</v>
      </c>
      <c r="H916" s="32" t="s">
        <v>410</v>
      </c>
      <c r="I916" s="30" t="s">
        <v>1024</v>
      </c>
      <c r="J916" s="30" t="s">
        <v>8</v>
      </c>
      <c r="K916" s="81" t="s">
        <v>1548</v>
      </c>
    </row>
    <row r="917" spans="6:11" x14ac:dyDescent="0.2">
      <c r="F917" s="59">
        <f t="shared" si="0"/>
        <v>916</v>
      </c>
      <c r="G917" s="30">
        <v>1014191166</v>
      </c>
      <c r="H917" s="32" t="s">
        <v>412</v>
      </c>
      <c r="I917" s="30" t="s">
        <v>1024</v>
      </c>
      <c r="J917" s="30" t="s">
        <v>19</v>
      </c>
      <c r="K917" s="81" t="s">
        <v>1548</v>
      </c>
    </row>
    <row r="918" spans="6:11" x14ac:dyDescent="0.2">
      <c r="F918" s="59">
        <f t="shared" si="0"/>
        <v>917</v>
      </c>
      <c r="G918" s="30">
        <v>1098656806</v>
      </c>
      <c r="H918" s="32" t="s">
        <v>899</v>
      </c>
      <c r="I918" s="30" t="s">
        <v>1024</v>
      </c>
      <c r="J918" s="30" t="s">
        <v>10</v>
      </c>
      <c r="K918" s="81" t="s">
        <v>1548</v>
      </c>
    </row>
    <row r="919" spans="6:11" x14ac:dyDescent="0.2">
      <c r="F919" s="59">
        <f t="shared" si="0"/>
        <v>918</v>
      </c>
      <c r="G919" s="30">
        <v>16916542</v>
      </c>
      <c r="H919" s="32" t="s">
        <v>524</v>
      </c>
      <c r="I919" s="30" t="s">
        <v>1024</v>
      </c>
      <c r="J919" s="30" t="s">
        <v>11</v>
      </c>
      <c r="K919" s="81" t="s">
        <v>1548</v>
      </c>
    </row>
    <row r="920" spans="6:11" x14ac:dyDescent="0.2">
      <c r="F920" s="59">
        <f t="shared" si="0"/>
        <v>919</v>
      </c>
      <c r="G920" s="30">
        <v>1130594656</v>
      </c>
      <c r="H920" s="32" t="s">
        <v>454</v>
      </c>
      <c r="I920" s="30" t="s">
        <v>1024</v>
      </c>
      <c r="J920" s="30" t="s">
        <v>11</v>
      </c>
      <c r="K920" s="81" t="s">
        <v>1548</v>
      </c>
    </row>
    <row r="921" spans="6:11" x14ac:dyDescent="0.2">
      <c r="F921" s="59">
        <f t="shared" si="0"/>
        <v>920</v>
      </c>
      <c r="G921" s="30">
        <v>9299215</v>
      </c>
      <c r="H921" s="32" t="s">
        <v>433</v>
      </c>
      <c r="I921" s="30" t="s">
        <v>1024</v>
      </c>
      <c r="J921" s="30" t="s">
        <v>12</v>
      </c>
      <c r="K921" s="81" t="s">
        <v>1548</v>
      </c>
    </row>
    <row r="922" spans="6:11" x14ac:dyDescent="0.2">
      <c r="F922" s="59">
        <f t="shared" si="0"/>
        <v>921</v>
      </c>
      <c r="G922" s="30">
        <v>1140830314</v>
      </c>
      <c r="H922" s="32" t="s">
        <v>417</v>
      </c>
      <c r="I922" s="30" t="s">
        <v>775</v>
      </c>
      <c r="J922" s="30" t="s">
        <v>8</v>
      </c>
      <c r="K922" s="79" t="s">
        <v>775</v>
      </c>
    </row>
    <row r="923" spans="6:11" x14ac:dyDescent="0.2">
      <c r="F923" s="59">
        <f t="shared" si="0"/>
        <v>922</v>
      </c>
      <c r="G923" s="30">
        <v>1140849154</v>
      </c>
      <c r="H923" s="32" t="s">
        <v>526</v>
      </c>
      <c r="I923" s="30" t="s">
        <v>775</v>
      </c>
      <c r="J923" s="30" t="s">
        <v>8</v>
      </c>
      <c r="K923" s="79" t="s">
        <v>775</v>
      </c>
    </row>
    <row r="924" spans="6:11" x14ac:dyDescent="0.2">
      <c r="F924" s="59">
        <f t="shared" si="0"/>
        <v>923</v>
      </c>
      <c r="G924" s="30">
        <v>1023931842</v>
      </c>
      <c r="H924" s="32" t="s">
        <v>520</v>
      </c>
      <c r="I924" s="30" t="s">
        <v>775</v>
      </c>
      <c r="J924" s="30" t="s">
        <v>19</v>
      </c>
      <c r="K924" s="79" t="s">
        <v>775</v>
      </c>
    </row>
    <row r="925" spans="6:11" x14ac:dyDescent="0.2">
      <c r="F925" s="59">
        <f t="shared" si="0"/>
        <v>924</v>
      </c>
      <c r="G925" s="30">
        <v>52976156</v>
      </c>
      <c r="H925" s="32" t="s">
        <v>415</v>
      </c>
      <c r="I925" s="30" t="s">
        <v>775</v>
      </c>
      <c r="J925" s="30" t="s">
        <v>19</v>
      </c>
      <c r="K925" s="79" t="s">
        <v>775</v>
      </c>
    </row>
    <row r="926" spans="6:11" x14ac:dyDescent="0.2">
      <c r="F926" s="59">
        <f t="shared" si="0"/>
        <v>925</v>
      </c>
      <c r="G926" s="30">
        <v>53178978</v>
      </c>
      <c r="H926" s="32" t="s">
        <v>449</v>
      </c>
      <c r="I926" s="30" t="s">
        <v>775</v>
      </c>
      <c r="J926" s="30" t="s">
        <v>19</v>
      </c>
      <c r="K926" s="79" t="s">
        <v>775</v>
      </c>
    </row>
    <row r="927" spans="6:11" x14ac:dyDescent="0.2">
      <c r="F927" s="59">
        <f t="shared" si="0"/>
        <v>926</v>
      </c>
      <c r="G927" s="30">
        <v>38070933</v>
      </c>
      <c r="H927" s="32" t="s">
        <v>948</v>
      </c>
      <c r="I927" s="30" t="s">
        <v>775</v>
      </c>
      <c r="J927" s="30" t="s">
        <v>19</v>
      </c>
      <c r="K927" s="79" t="s">
        <v>775</v>
      </c>
    </row>
    <row r="928" spans="6:11" x14ac:dyDescent="0.2">
      <c r="F928" s="59">
        <f t="shared" si="0"/>
        <v>927</v>
      </c>
      <c r="G928" s="30">
        <v>1020744099</v>
      </c>
      <c r="H928" s="32" t="s">
        <v>1257</v>
      </c>
      <c r="I928" s="30" t="s">
        <v>775</v>
      </c>
      <c r="J928" s="30" t="s">
        <v>19</v>
      </c>
      <c r="K928" s="79" t="s">
        <v>775</v>
      </c>
    </row>
    <row r="929" spans="6:11" x14ac:dyDescent="0.2">
      <c r="F929" s="59">
        <f t="shared" si="0"/>
        <v>928</v>
      </c>
      <c r="G929" s="30">
        <v>1019081524</v>
      </c>
      <c r="H929" s="32" t="s">
        <v>853</v>
      </c>
      <c r="I929" s="30" t="s">
        <v>775</v>
      </c>
      <c r="J929" s="30" t="s">
        <v>19</v>
      </c>
      <c r="K929" s="79" t="s">
        <v>775</v>
      </c>
    </row>
    <row r="930" spans="6:11" x14ac:dyDescent="0.2">
      <c r="F930" s="59">
        <f t="shared" si="0"/>
        <v>929</v>
      </c>
      <c r="G930" s="30">
        <v>1073507249</v>
      </c>
      <c r="H930" s="32" t="s">
        <v>448</v>
      </c>
      <c r="I930" s="30" t="s">
        <v>775</v>
      </c>
      <c r="J930" s="30" t="s">
        <v>19</v>
      </c>
      <c r="K930" s="79" t="s">
        <v>775</v>
      </c>
    </row>
    <row r="931" spans="6:11" x14ac:dyDescent="0.2">
      <c r="F931" s="59">
        <f t="shared" si="0"/>
        <v>930</v>
      </c>
      <c r="G931" s="30">
        <v>53116741</v>
      </c>
      <c r="H931" s="32" t="s">
        <v>424</v>
      </c>
      <c r="I931" s="30" t="s">
        <v>775</v>
      </c>
      <c r="J931" s="30" t="s">
        <v>19</v>
      </c>
      <c r="K931" s="79" t="s">
        <v>775</v>
      </c>
    </row>
    <row r="932" spans="6:11" x14ac:dyDescent="0.2">
      <c r="F932" s="59">
        <f t="shared" si="0"/>
        <v>931</v>
      </c>
      <c r="G932" s="30">
        <v>1101754759</v>
      </c>
      <c r="H932" s="32" t="s">
        <v>429</v>
      </c>
      <c r="I932" s="30" t="s">
        <v>775</v>
      </c>
      <c r="J932" s="30" t="s">
        <v>19</v>
      </c>
      <c r="K932" s="79" t="s">
        <v>775</v>
      </c>
    </row>
    <row r="933" spans="6:11" x14ac:dyDescent="0.2">
      <c r="F933" s="59">
        <f t="shared" si="0"/>
        <v>932</v>
      </c>
      <c r="G933" s="30">
        <v>1015433993</v>
      </c>
      <c r="H933" s="32" t="s">
        <v>801</v>
      </c>
      <c r="I933" s="30" t="s">
        <v>775</v>
      </c>
      <c r="J933" s="30" t="s">
        <v>19</v>
      </c>
      <c r="K933" s="79" t="s">
        <v>775</v>
      </c>
    </row>
    <row r="934" spans="6:11" x14ac:dyDescent="0.2">
      <c r="F934" s="59">
        <f t="shared" si="0"/>
        <v>933</v>
      </c>
      <c r="G934" s="30">
        <v>1098761595</v>
      </c>
      <c r="H934" s="32" t="s">
        <v>902</v>
      </c>
      <c r="I934" s="30" t="s">
        <v>775</v>
      </c>
      <c r="J934" s="30" t="s">
        <v>10</v>
      </c>
      <c r="K934" s="79" t="s">
        <v>775</v>
      </c>
    </row>
    <row r="935" spans="6:11" x14ac:dyDescent="0.2">
      <c r="F935" s="59">
        <f t="shared" si="0"/>
        <v>934</v>
      </c>
      <c r="G935" s="30">
        <v>1044910064</v>
      </c>
      <c r="H935" s="32" t="s">
        <v>492</v>
      </c>
      <c r="I935" s="30" t="s">
        <v>775</v>
      </c>
      <c r="J935" s="30" t="s">
        <v>12</v>
      </c>
      <c r="K935" s="79" t="s">
        <v>775</v>
      </c>
    </row>
    <row r="936" spans="6:11" x14ac:dyDescent="0.2">
      <c r="F936" s="59">
        <f t="shared" si="0"/>
        <v>935</v>
      </c>
      <c r="G936" s="30">
        <v>73198113</v>
      </c>
      <c r="H936" s="32" t="s">
        <v>286</v>
      </c>
      <c r="I936" s="30" t="s">
        <v>775</v>
      </c>
      <c r="J936" s="30" t="s">
        <v>12</v>
      </c>
      <c r="K936" s="79" t="s">
        <v>775</v>
      </c>
    </row>
    <row r="937" spans="6:11" x14ac:dyDescent="0.2">
      <c r="F937" s="59">
        <f t="shared" si="0"/>
        <v>936</v>
      </c>
      <c r="G937" s="30">
        <v>1020417023</v>
      </c>
      <c r="H937" s="32" t="s">
        <v>525</v>
      </c>
      <c r="I937" s="30" t="s">
        <v>775</v>
      </c>
      <c r="J937" s="30" t="s">
        <v>20</v>
      </c>
      <c r="K937" s="79" t="s">
        <v>775</v>
      </c>
    </row>
    <row r="938" spans="6:11" x14ac:dyDescent="0.2">
      <c r="F938" s="59">
        <f t="shared" si="0"/>
        <v>937</v>
      </c>
      <c r="G938" s="30">
        <v>1097393069</v>
      </c>
      <c r="H938" s="32" t="s">
        <v>352</v>
      </c>
      <c r="I938" s="30" t="s">
        <v>775</v>
      </c>
      <c r="J938" s="30" t="s">
        <v>14</v>
      </c>
      <c r="K938" s="79" t="s">
        <v>775</v>
      </c>
    </row>
    <row r="939" spans="6:11" x14ac:dyDescent="0.2">
      <c r="F939" s="59">
        <f t="shared" si="0"/>
        <v>938</v>
      </c>
      <c r="G939" s="30">
        <v>1019012655</v>
      </c>
      <c r="H939" s="32" t="s">
        <v>985</v>
      </c>
      <c r="I939" s="30" t="s">
        <v>775</v>
      </c>
      <c r="J939" s="30" t="s">
        <v>16</v>
      </c>
      <c r="K939" s="79" t="s">
        <v>775</v>
      </c>
    </row>
    <row r="940" spans="6:11" x14ac:dyDescent="0.2">
      <c r="F940" s="59">
        <f t="shared" si="0"/>
        <v>939</v>
      </c>
      <c r="G940" s="30">
        <v>1014224326</v>
      </c>
      <c r="H940" s="32" t="s">
        <v>1108</v>
      </c>
      <c r="I940" s="30" t="s">
        <v>1316</v>
      </c>
      <c r="J940" s="30" t="s">
        <v>19</v>
      </c>
      <c r="K940" s="79" t="s">
        <v>775</v>
      </c>
    </row>
    <row r="941" spans="6:11" x14ac:dyDescent="0.2">
      <c r="F941" s="59">
        <f t="shared" si="0"/>
        <v>940</v>
      </c>
      <c r="G941" s="30">
        <v>1026252262</v>
      </c>
      <c r="H941" s="32" t="s">
        <v>1329</v>
      </c>
      <c r="I941" s="30" t="s">
        <v>1080</v>
      </c>
      <c r="J941" s="30" t="s">
        <v>19</v>
      </c>
      <c r="K941" s="79" t="s">
        <v>775</v>
      </c>
    </row>
    <row r="942" spans="6:11" x14ac:dyDescent="0.2">
      <c r="F942" s="59">
        <f t="shared" si="0"/>
        <v>941</v>
      </c>
      <c r="G942" s="30">
        <v>1019011599</v>
      </c>
      <c r="H942" s="32" t="s">
        <v>1230</v>
      </c>
      <c r="I942" s="30" t="s">
        <v>1080</v>
      </c>
      <c r="J942" s="30" t="s">
        <v>19</v>
      </c>
      <c r="K942" s="79" t="s">
        <v>775</v>
      </c>
    </row>
    <row r="943" spans="6:11" x14ac:dyDescent="0.2">
      <c r="F943" s="59">
        <f t="shared" si="0"/>
        <v>942</v>
      </c>
      <c r="G943" s="30">
        <v>1032387509</v>
      </c>
      <c r="H943" s="32" t="s">
        <v>450</v>
      </c>
      <c r="I943" s="30" t="s">
        <v>1080</v>
      </c>
      <c r="J943" s="30" t="s">
        <v>19</v>
      </c>
      <c r="K943" s="79" t="s">
        <v>775</v>
      </c>
    </row>
    <row r="944" spans="6:11" x14ac:dyDescent="0.2">
      <c r="F944" s="59">
        <f t="shared" si="0"/>
        <v>943</v>
      </c>
      <c r="G944" s="30">
        <v>1024534735</v>
      </c>
      <c r="H944" s="32" t="s">
        <v>473</v>
      </c>
      <c r="I944" s="30" t="s">
        <v>1080</v>
      </c>
      <c r="J944" s="30" t="s">
        <v>19</v>
      </c>
      <c r="K944" s="79" t="s">
        <v>775</v>
      </c>
    </row>
    <row r="945" spans="6:11" x14ac:dyDescent="0.2">
      <c r="F945" s="59">
        <f t="shared" si="0"/>
        <v>944</v>
      </c>
      <c r="G945" s="30">
        <v>1033732257</v>
      </c>
      <c r="H945" s="32" t="s">
        <v>1238</v>
      </c>
      <c r="I945" s="30" t="s">
        <v>1080</v>
      </c>
      <c r="J945" s="30" t="s">
        <v>19</v>
      </c>
      <c r="K945" s="79" t="s">
        <v>775</v>
      </c>
    </row>
    <row r="946" spans="6:11" x14ac:dyDescent="0.2">
      <c r="F946" s="59">
        <f t="shared" si="0"/>
        <v>945</v>
      </c>
      <c r="G946" s="30">
        <v>1016033179</v>
      </c>
      <c r="H946" s="32" t="s">
        <v>518</v>
      </c>
      <c r="I946" s="30" t="s">
        <v>1080</v>
      </c>
      <c r="J946" s="30" t="s">
        <v>19</v>
      </c>
      <c r="K946" s="79" t="s">
        <v>775</v>
      </c>
    </row>
    <row r="947" spans="6:11" x14ac:dyDescent="0.2">
      <c r="F947" s="59">
        <f t="shared" si="0"/>
        <v>946</v>
      </c>
      <c r="G947" s="30">
        <v>1016020661</v>
      </c>
      <c r="H947" s="32" t="s">
        <v>422</v>
      </c>
      <c r="I947" s="30" t="s">
        <v>1080</v>
      </c>
      <c r="J947" s="30" t="s">
        <v>19</v>
      </c>
      <c r="K947" s="79" t="s">
        <v>775</v>
      </c>
    </row>
    <row r="948" spans="6:11" x14ac:dyDescent="0.2">
      <c r="F948" s="59">
        <f t="shared" si="0"/>
        <v>947</v>
      </c>
      <c r="G948" s="30">
        <v>53032387</v>
      </c>
      <c r="H948" s="32" t="s">
        <v>423</v>
      </c>
      <c r="I948" s="30" t="s">
        <v>1080</v>
      </c>
      <c r="J948" s="30" t="s">
        <v>19</v>
      </c>
      <c r="K948" s="79" t="s">
        <v>775</v>
      </c>
    </row>
    <row r="949" spans="6:11" x14ac:dyDescent="0.2">
      <c r="F949" s="59">
        <f t="shared" si="0"/>
        <v>948</v>
      </c>
      <c r="G949" s="30">
        <v>80774844</v>
      </c>
      <c r="H949" s="32" t="s">
        <v>447</v>
      </c>
      <c r="I949" s="30" t="s">
        <v>1080</v>
      </c>
      <c r="J949" s="30" t="s">
        <v>19</v>
      </c>
      <c r="K949" s="79" t="s">
        <v>775</v>
      </c>
    </row>
    <row r="950" spans="6:11" x14ac:dyDescent="0.2">
      <c r="F950" s="59">
        <f t="shared" si="0"/>
        <v>949</v>
      </c>
      <c r="G950" s="30">
        <v>1022337848</v>
      </c>
      <c r="H950" s="32" t="s">
        <v>850</v>
      </c>
      <c r="I950" s="30" t="s">
        <v>1080</v>
      </c>
      <c r="J950" s="30" t="s">
        <v>19</v>
      </c>
      <c r="K950" s="79" t="s">
        <v>775</v>
      </c>
    </row>
    <row r="951" spans="6:11" x14ac:dyDescent="0.2">
      <c r="F951" s="59">
        <f t="shared" si="0"/>
        <v>950</v>
      </c>
      <c r="G951" s="30">
        <v>38140259</v>
      </c>
      <c r="H951" s="32" t="s">
        <v>519</v>
      </c>
      <c r="I951" s="30" t="s">
        <v>1080</v>
      </c>
      <c r="J951" s="30" t="s">
        <v>19</v>
      </c>
      <c r="K951" s="79" t="s">
        <v>775</v>
      </c>
    </row>
    <row r="952" spans="6:11" x14ac:dyDescent="0.2">
      <c r="F952" s="59">
        <f t="shared" si="0"/>
        <v>951</v>
      </c>
      <c r="G952" s="30">
        <v>29182740</v>
      </c>
      <c r="H952" s="32" t="s">
        <v>426</v>
      </c>
      <c r="I952" s="30" t="s">
        <v>1080</v>
      </c>
      <c r="J952" s="30" t="s">
        <v>11</v>
      </c>
      <c r="K952" s="79" t="s">
        <v>775</v>
      </c>
    </row>
    <row r="953" spans="6:11" x14ac:dyDescent="0.2">
      <c r="F953" s="59">
        <f t="shared" si="0"/>
        <v>952</v>
      </c>
      <c r="G953" s="30">
        <v>1019019119</v>
      </c>
      <c r="H953" s="32" t="s">
        <v>274</v>
      </c>
      <c r="I953" s="30" t="s">
        <v>1239</v>
      </c>
      <c r="J953" s="30" t="s">
        <v>19</v>
      </c>
      <c r="K953" s="79" t="s">
        <v>775</v>
      </c>
    </row>
    <row r="954" spans="6:11" x14ac:dyDescent="0.2">
      <c r="F954" s="59">
        <f t="shared" si="0"/>
        <v>953</v>
      </c>
      <c r="G954" s="30">
        <v>1010213700</v>
      </c>
      <c r="H954" s="32" t="s">
        <v>856</v>
      </c>
      <c r="I954" s="30" t="s">
        <v>1011</v>
      </c>
      <c r="J954" s="30" t="s">
        <v>19</v>
      </c>
      <c r="K954" s="79" t="s">
        <v>775</v>
      </c>
    </row>
    <row r="955" spans="6:11" x14ac:dyDescent="0.2">
      <c r="F955" s="59">
        <f t="shared" si="0"/>
        <v>954</v>
      </c>
      <c r="G955" s="30">
        <v>1088291325</v>
      </c>
      <c r="H955" s="32" t="s">
        <v>1221</v>
      </c>
      <c r="I955" s="30" t="s">
        <v>1222</v>
      </c>
      <c r="J955" s="30" t="s">
        <v>19</v>
      </c>
      <c r="K955" s="79" t="s">
        <v>775</v>
      </c>
    </row>
    <row r="956" spans="6:11" x14ac:dyDescent="0.2">
      <c r="F956" s="59">
        <f t="shared" si="0"/>
        <v>955</v>
      </c>
      <c r="G956" s="30">
        <v>1098744717</v>
      </c>
      <c r="H956" s="32" t="s">
        <v>1328</v>
      </c>
      <c r="I956" s="30" t="s">
        <v>1222</v>
      </c>
      <c r="J956" s="30" t="s">
        <v>10</v>
      </c>
      <c r="K956" s="79" t="s">
        <v>775</v>
      </c>
    </row>
    <row r="957" spans="6:11" x14ac:dyDescent="0.2">
      <c r="F957" s="59">
        <f t="shared" si="0"/>
        <v>956</v>
      </c>
      <c r="G957" s="30">
        <v>21428391</v>
      </c>
      <c r="H957" s="32" t="s">
        <v>1091</v>
      </c>
      <c r="I957" s="30" t="s">
        <v>1222</v>
      </c>
      <c r="J957" s="30" t="s">
        <v>20</v>
      </c>
      <c r="K957" s="79" t="s">
        <v>775</v>
      </c>
    </row>
    <row r="958" spans="6:11" x14ac:dyDescent="0.2">
      <c r="F958" s="59">
        <f t="shared" si="0"/>
        <v>957</v>
      </c>
      <c r="G958" s="30">
        <v>1088323079</v>
      </c>
      <c r="H958" s="32" t="s">
        <v>1105</v>
      </c>
      <c r="I958" s="30" t="s">
        <v>1222</v>
      </c>
      <c r="J958" s="30" t="s">
        <v>14</v>
      </c>
      <c r="K958" s="79" t="s">
        <v>775</v>
      </c>
    </row>
    <row r="959" spans="6:11" x14ac:dyDescent="0.2">
      <c r="F959" s="59">
        <f t="shared" si="0"/>
        <v>958</v>
      </c>
      <c r="G959" s="30">
        <v>1087487613</v>
      </c>
      <c r="H959" s="32" t="s">
        <v>539</v>
      </c>
      <c r="I959" s="30" t="s">
        <v>1222</v>
      </c>
      <c r="J959" s="30" t="s">
        <v>14</v>
      </c>
      <c r="K959" s="79" t="s">
        <v>775</v>
      </c>
    </row>
    <row r="960" spans="6:11" x14ac:dyDescent="0.2">
      <c r="F960" s="59">
        <f t="shared" si="0"/>
        <v>959</v>
      </c>
      <c r="G960" s="30">
        <v>1121882398</v>
      </c>
      <c r="H960" s="32" t="s">
        <v>1321</v>
      </c>
      <c r="I960" s="30" t="s">
        <v>1222</v>
      </c>
      <c r="J960" s="30" t="s">
        <v>16</v>
      </c>
      <c r="K960" s="79" t="s">
        <v>775</v>
      </c>
    </row>
    <row r="961" spans="6:11" x14ac:dyDescent="0.2">
      <c r="F961" s="59">
        <f t="shared" si="0"/>
        <v>960</v>
      </c>
      <c r="G961" s="30">
        <v>8161795</v>
      </c>
      <c r="H961" s="32" t="s">
        <v>413</v>
      </c>
      <c r="I961" s="30" t="s">
        <v>1259</v>
      </c>
      <c r="J961" s="30" t="s">
        <v>20</v>
      </c>
      <c r="K961" s="79" t="s">
        <v>775</v>
      </c>
    </row>
    <row r="962" spans="6:11" x14ac:dyDescent="0.2">
      <c r="F962" s="59">
        <f t="shared" si="0"/>
        <v>961</v>
      </c>
      <c r="G962" s="30">
        <v>1013579187</v>
      </c>
      <c r="H962" s="32" t="s">
        <v>1336</v>
      </c>
      <c r="I962" s="30" t="s">
        <v>529</v>
      </c>
      <c r="J962" s="30" t="s">
        <v>19</v>
      </c>
      <c r="K962" s="80" t="s">
        <v>1544</v>
      </c>
    </row>
    <row r="963" spans="6:11" x14ac:dyDescent="0.2">
      <c r="F963" s="59">
        <f t="shared" si="0"/>
        <v>962</v>
      </c>
      <c r="G963" s="30">
        <v>1130681947</v>
      </c>
      <c r="H963" s="32" t="s">
        <v>442</v>
      </c>
      <c r="I963" s="30" t="s">
        <v>529</v>
      </c>
      <c r="J963" s="30" t="s">
        <v>11</v>
      </c>
      <c r="K963" s="80" t="s">
        <v>1544</v>
      </c>
    </row>
    <row r="964" spans="6:11" x14ac:dyDescent="0.2">
      <c r="F964" s="59">
        <f t="shared" si="0"/>
        <v>963</v>
      </c>
      <c r="G964" s="30">
        <v>1033742423</v>
      </c>
      <c r="H964" s="32" t="s">
        <v>944</v>
      </c>
      <c r="I964" s="30" t="s">
        <v>529</v>
      </c>
      <c r="J964" s="30" t="s">
        <v>19</v>
      </c>
      <c r="K964" s="80" t="s">
        <v>1544</v>
      </c>
    </row>
    <row r="965" spans="6:11" x14ac:dyDescent="0.2">
      <c r="F965" s="59">
        <f t="shared" si="0"/>
        <v>964</v>
      </c>
      <c r="G965" s="30">
        <v>1032386470</v>
      </c>
      <c r="H965" s="32" t="s">
        <v>444</v>
      </c>
      <c r="I965" s="30" t="s">
        <v>773</v>
      </c>
      <c r="J965" s="30" t="s">
        <v>19</v>
      </c>
      <c r="K965" s="80" t="s">
        <v>1544</v>
      </c>
    </row>
    <row r="966" spans="6:11" x14ac:dyDescent="0.2">
      <c r="F966" s="59">
        <f t="shared" si="0"/>
        <v>965</v>
      </c>
      <c r="G966" s="30">
        <v>80813063</v>
      </c>
      <c r="H966" s="32" t="s">
        <v>445</v>
      </c>
      <c r="I966" s="30" t="s">
        <v>774</v>
      </c>
      <c r="J966" s="30" t="s">
        <v>19</v>
      </c>
      <c r="K966" s="80" t="s">
        <v>1544</v>
      </c>
    </row>
    <row r="967" spans="6:11" x14ac:dyDescent="0.2">
      <c r="F967" s="59">
        <f t="shared" si="0"/>
        <v>966</v>
      </c>
      <c r="G967" s="30">
        <v>1014239580</v>
      </c>
      <c r="H967" s="32" t="s">
        <v>1440</v>
      </c>
      <c r="I967" s="30" t="s">
        <v>774</v>
      </c>
      <c r="J967" s="30" t="s">
        <v>19</v>
      </c>
      <c r="K967" s="80" t="s">
        <v>1544</v>
      </c>
    </row>
    <row r="968" spans="6:11" x14ac:dyDescent="0.2">
      <c r="F968" s="59">
        <f t="shared" si="0"/>
        <v>967</v>
      </c>
      <c r="G968" s="30">
        <v>11366488</v>
      </c>
      <c r="H968" s="32" t="s">
        <v>1357</v>
      </c>
      <c r="I968" s="30" t="s">
        <v>529</v>
      </c>
      <c r="J968" s="30" t="s">
        <v>19</v>
      </c>
      <c r="K968" s="80" t="s">
        <v>1544</v>
      </c>
    </row>
    <row r="969" spans="6:11" x14ac:dyDescent="0.2">
      <c r="F969" s="59">
        <f t="shared" si="0"/>
        <v>968</v>
      </c>
      <c r="G969" s="30">
        <v>102495563</v>
      </c>
      <c r="H969" s="32" t="s">
        <v>1471</v>
      </c>
      <c r="I969" s="30" t="s">
        <v>9</v>
      </c>
      <c r="J969" s="30" t="s">
        <v>8</v>
      </c>
      <c r="K969" s="80" t="s">
        <v>1544</v>
      </c>
    </row>
    <row r="970" spans="6:11" x14ac:dyDescent="0.2">
      <c r="F970" s="59">
        <f t="shared" si="0"/>
        <v>969</v>
      </c>
      <c r="G970" s="30">
        <v>1018475319</v>
      </c>
      <c r="H970" s="32" t="s">
        <v>1479</v>
      </c>
      <c r="I970" s="30" t="s">
        <v>917</v>
      </c>
      <c r="J970" s="30" t="s">
        <v>1478</v>
      </c>
      <c r="K970" s="80" t="s">
        <v>1544</v>
      </c>
    </row>
    <row r="971" spans="6:11" x14ac:dyDescent="0.2">
      <c r="F971" s="59">
        <f t="shared" si="0"/>
        <v>970</v>
      </c>
      <c r="G971" s="30" t="s">
        <v>1289</v>
      </c>
      <c r="H971" s="32" t="s">
        <v>1524</v>
      </c>
      <c r="I971" s="30" t="s">
        <v>1540</v>
      </c>
      <c r="J971" s="30" t="s">
        <v>1478</v>
      </c>
      <c r="K971" s="80" t="s">
        <v>1544</v>
      </c>
    </row>
    <row r="972" spans="6:11" x14ac:dyDescent="0.2">
      <c r="F972" s="59">
        <f t="shared" si="0"/>
        <v>971</v>
      </c>
      <c r="G972" s="30" t="s">
        <v>1289</v>
      </c>
      <c r="H972" s="32" t="s">
        <v>1525</v>
      </c>
      <c r="I972" s="30" t="s">
        <v>1540</v>
      </c>
      <c r="J972" s="30" t="s">
        <v>1478</v>
      </c>
      <c r="K972" s="80" t="s">
        <v>1544</v>
      </c>
    </row>
    <row r="973" spans="6:11" x14ac:dyDescent="0.2">
      <c r="F973" s="59">
        <f t="shared" si="0"/>
        <v>972</v>
      </c>
      <c r="G973" s="30" t="s">
        <v>1289</v>
      </c>
      <c r="H973" s="32" t="s">
        <v>1526</v>
      </c>
      <c r="I973" s="30" t="s">
        <v>1540</v>
      </c>
      <c r="J973" s="30" t="s">
        <v>1478</v>
      </c>
      <c r="K973" s="80" t="s">
        <v>1544</v>
      </c>
    </row>
    <row r="974" spans="6:11" x14ac:dyDescent="0.2">
      <c r="F974" s="59">
        <f t="shared" si="0"/>
        <v>973</v>
      </c>
      <c r="G974" s="30" t="s">
        <v>1289</v>
      </c>
      <c r="H974" s="32" t="s">
        <v>1527</v>
      </c>
      <c r="I974" s="30" t="s">
        <v>1540</v>
      </c>
      <c r="J974" s="30" t="s">
        <v>1478</v>
      </c>
      <c r="K974" s="80" t="s">
        <v>1544</v>
      </c>
    </row>
    <row r="975" spans="6:11" x14ac:dyDescent="0.2">
      <c r="F975" s="59">
        <f t="shared" si="0"/>
        <v>974</v>
      </c>
      <c r="G975" s="30" t="s">
        <v>1289</v>
      </c>
      <c r="H975" s="32" t="s">
        <v>1528</v>
      </c>
      <c r="I975" s="30" t="s">
        <v>1540</v>
      </c>
      <c r="J975" s="30" t="s">
        <v>1478</v>
      </c>
      <c r="K975" s="80" t="s">
        <v>1544</v>
      </c>
    </row>
    <row r="976" spans="6:11" x14ac:dyDescent="0.2">
      <c r="F976" s="59">
        <f t="shared" si="0"/>
        <v>975</v>
      </c>
      <c r="G976" s="30" t="s">
        <v>1289</v>
      </c>
      <c r="H976" s="32" t="s">
        <v>1529</v>
      </c>
      <c r="I976" s="30" t="s">
        <v>1540</v>
      </c>
      <c r="J976" s="30" t="s">
        <v>1478</v>
      </c>
      <c r="K976" s="80" t="s">
        <v>1544</v>
      </c>
    </row>
    <row r="977" spans="6:11" x14ac:dyDescent="0.2">
      <c r="F977" s="59">
        <f t="shared" si="0"/>
        <v>976</v>
      </c>
      <c r="G977" s="30" t="s">
        <v>1289</v>
      </c>
      <c r="H977" s="32" t="s">
        <v>1530</v>
      </c>
      <c r="I977" s="30" t="s">
        <v>1540</v>
      </c>
      <c r="J977" s="30" t="s">
        <v>16</v>
      </c>
      <c r="K977" s="80" t="s">
        <v>1544</v>
      </c>
    </row>
    <row r="978" spans="6:11" x14ac:dyDescent="0.2">
      <c r="F978" s="59">
        <f t="shared" si="0"/>
        <v>977</v>
      </c>
      <c r="G978" s="30" t="s">
        <v>1289</v>
      </c>
      <c r="H978" s="32" t="s">
        <v>1531</v>
      </c>
      <c r="I978" s="30" t="s">
        <v>1540</v>
      </c>
      <c r="J978" s="30" t="s">
        <v>1541</v>
      </c>
      <c r="K978" s="80" t="s">
        <v>1544</v>
      </c>
    </row>
    <row r="979" spans="6:11" x14ac:dyDescent="0.2">
      <c r="F979" s="59">
        <f t="shared" si="0"/>
        <v>978</v>
      </c>
      <c r="G979" s="30" t="s">
        <v>1289</v>
      </c>
      <c r="H979" s="32" t="s">
        <v>1532</v>
      </c>
      <c r="I979" s="30" t="s">
        <v>1540</v>
      </c>
      <c r="J979" s="30" t="s">
        <v>420</v>
      </c>
      <c r="K979" s="80" t="s">
        <v>1544</v>
      </c>
    </row>
    <row r="980" spans="6:11" x14ac:dyDescent="0.2">
      <c r="F980" s="59">
        <f t="shared" si="0"/>
        <v>979</v>
      </c>
      <c r="G980" s="30" t="s">
        <v>1289</v>
      </c>
      <c r="H980" s="32" t="s">
        <v>1533</v>
      </c>
      <c r="I980" s="30" t="s">
        <v>1540</v>
      </c>
      <c r="J980" s="30" t="s">
        <v>10</v>
      </c>
      <c r="K980" s="80" t="s">
        <v>1544</v>
      </c>
    </row>
    <row r="981" spans="6:11" x14ac:dyDescent="0.2">
      <c r="F981" s="59">
        <f t="shared" si="0"/>
        <v>980</v>
      </c>
      <c r="G981" s="30" t="s">
        <v>1289</v>
      </c>
      <c r="H981" s="32" t="s">
        <v>1534</v>
      </c>
      <c r="I981" s="30" t="s">
        <v>1540</v>
      </c>
      <c r="J981" s="30" t="s">
        <v>11</v>
      </c>
      <c r="K981" s="80" t="s">
        <v>1544</v>
      </c>
    </row>
    <row r="982" spans="6:11" x14ac:dyDescent="0.2">
      <c r="F982" s="59">
        <f t="shared" si="0"/>
        <v>981</v>
      </c>
      <c r="G982" s="30" t="s">
        <v>1289</v>
      </c>
      <c r="H982" s="32" t="s">
        <v>1535</v>
      </c>
      <c r="I982" s="30" t="s">
        <v>1540</v>
      </c>
      <c r="J982" s="30" t="s">
        <v>11</v>
      </c>
      <c r="K982" s="80" t="s">
        <v>1544</v>
      </c>
    </row>
    <row r="983" spans="6:11" x14ac:dyDescent="0.2">
      <c r="F983" s="59">
        <f t="shared" si="0"/>
        <v>982</v>
      </c>
      <c r="G983" s="30" t="s">
        <v>1289</v>
      </c>
      <c r="H983" s="32" t="s">
        <v>1536</v>
      </c>
      <c r="I983" s="30" t="s">
        <v>1540</v>
      </c>
      <c r="J983" s="30" t="s">
        <v>14</v>
      </c>
      <c r="K983" s="80" t="s">
        <v>1544</v>
      </c>
    </row>
    <row r="984" spans="6:11" x14ac:dyDescent="0.2">
      <c r="F984" s="59">
        <f t="shared" si="0"/>
        <v>983</v>
      </c>
      <c r="G984" s="30" t="s">
        <v>1289</v>
      </c>
      <c r="H984" s="32" t="s">
        <v>1537</v>
      </c>
      <c r="I984" s="30" t="s">
        <v>1540</v>
      </c>
      <c r="J984" s="30" t="s">
        <v>14</v>
      </c>
      <c r="K984" s="80" t="s">
        <v>1544</v>
      </c>
    </row>
    <row r="985" spans="6:11" x14ac:dyDescent="0.2">
      <c r="F985" s="59">
        <f t="shared" si="0"/>
        <v>984</v>
      </c>
      <c r="G985" s="30" t="s">
        <v>1289</v>
      </c>
      <c r="H985" s="32" t="s">
        <v>1538</v>
      </c>
      <c r="I985" s="30" t="s">
        <v>1540</v>
      </c>
      <c r="J985" s="30" t="s">
        <v>1542</v>
      </c>
      <c r="K985" s="80" t="s">
        <v>1544</v>
      </c>
    </row>
    <row r="986" spans="6:11" ht="12.75" thickBot="1" x14ac:dyDescent="0.25">
      <c r="F986" s="76">
        <f t="shared" si="0"/>
        <v>985</v>
      </c>
      <c r="G986" s="77" t="s">
        <v>1289</v>
      </c>
      <c r="H986" s="78" t="s">
        <v>1539</v>
      </c>
      <c r="I986" s="77" t="s">
        <v>1540</v>
      </c>
      <c r="J986" s="77" t="s">
        <v>1485</v>
      </c>
      <c r="K986" s="82" t="s">
        <v>1544</v>
      </c>
    </row>
    <row r="987" spans="6:11" x14ac:dyDescent="0.2">
      <c r="F987" s="38"/>
      <c r="G987" s="38"/>
      <c r="H987" s="38"/>
      <c r="I987" s="36"/>
      <c r="J987" s="36"/>
      <c r="K987" s="36"/>
    </row>
    <row r="988" spans="6:11" x14ac:dyDescent="0.2">
      <c r="F988" s="38"/>
      <c r="G988" s="38"/>
      <c r="H988" s="38"/>
      <c r="I988" s="36"/>
      <c r="J988" s="36"/>
      <c r="K988" s="36"/>
    </row>
    <row r="989" spans="6:11" x14ac:dyDescent="0.2">
      <c r="F989" s="38"/>
      <c r="G989" s="38"/>
      <c r="H989" s="38"/>
      <c r="I989" s="36"/>
      <c r="J989" s="36"/>
      <c r="K989" s="36"/>
    </row>
  </sheetData>
  <sortState ref="B22:C86">
    <sortCondition ref="B22:B86"/>
  </sortState>
  <conditionalFormatting sqref="I870:J870 I871 H868:H880 F666:G667 J552:J559 F670:G670 F668:F669 F677:G677 F671:F676 F691:G691 F678:F690 F693:G693 F692 F702:G702 F694:F701 F764:G764 F703:F763 F770:G770 F765:F769 F779:G779 F771:F778 F796:G796 F780:F795 F799:G799 F797:F798 F801:G801 F800 F807:G807 F802:F806 F814:G814 F808:F813 F820:G820 F815:F819 F822:G822 F821 F848:G851 F823:F847 F859:G860 F852:F858 F865:G865 F861:F864 F870:G871 F866:F869 F876:G880 F872:F875 F882:G889 F881 F892:G893 G987:G989 F898:G905 F894:F897 F910:G970 F906:F989 G94:G97 G354:G378 H2:H863">
    <cfRule type="containsText" dxfId="75" priority="10426" stopIfTrue="1" operator="containsText" text="LICENCIA">
      <formula>NOT(ISERROR(SEARCH("LICENCIA",F2)))</formula>
    </cfRule>
    <cfRule type="containsText" dxfId="74" priority="10427" stopIfTrue="1" operator="containsText" text="REPETIDO">
      <formula>NOT(ISERROR(SEARCH("REPETIDO",F2)))</formula>
    </cfRule>
    <cfRule type="containsText" dxfId="73" priority="10428" stopIfTrue="1" operator="containsText" text="RETIRO">
      <formula>NOT(ISERROR(SEARCH("RETIRO",F2)))</formula>
    </cfRule>
    <cfRule type="containsText" dxfId="72" priority="10429" stopIfTrue="1" operator="containsText" text="CAMBIO">
      <formula>NOT(ISERROR(SEARCH("CAMBIO",F2)))</formula>
    </cfRule>
  </conditionalFormatting>
  <conditionalFormatting sqref="I870:J870 I871 H868:H880 F666:G667 F670:G670 F668:F669 F677:G677 F671:F676 F691:G691 F678:F690 F693:G693 F692 F702:G702 F694:F701 F764:G764 F703:F763 F770:G770 F765:F769 F779:G779 F771:F778 F796:G796 F780:F795 F799:G799 F797:F798 F801:G801 F800 F807:G807 F802:F806 F814:G814 F808:F813 F820:G820 F815:F819 F822:G822 F821 F848:G851 F823:F847 F859:G860 F852:F858 F865:G865 F861:F864 F870:G871 F866:F869 F876:G880 F872:F875 F882:G889 F881 F892:G893 G987:G989 F898:G905 F894:F897 F910:G970 F906:F989 G94:G97 G354:G378 H2:H863">
    <cfRule type="containsText" dxfId="71" priority="10262" operator="containsText" text="LICENCIA">
      <formula>NOT(ISERROR(SEARCH("LICENCIA",F2)))</formula>
    </cfRule>
    <cfRule type="containsText" dxfId="70" priority="10263" operator="containsText" text="RETIRO">
      <formula>NOT(ISERROR(SEARCH("RETIRO",F2)))</formula>
    </cfRule>
    <cfRule type="containsText" dxfId="69" priority="10264" operator="containsText" text="REPETIDO">
      <formula>NOT(ISERROR(SEARCH("REPETIDO",F2)))</formula>
    </cfRule>
    <cfRule type="containsText" dxfId="68" priority="10265" operator="containsText" text="CAMBIO">
      <formula>NOT(ISERROR(SEARCH("CAMBIO",F2)))</formula>
    </cfRule>
  </conditionalFormatting>
  <conditionalFormatting sqref="H342:H348 H282 H329:H331">
    <cfRule type="containsBlanks" dxfId="67" priority="10253" stopIfTrue="1">
      <formula>LEN(TRIM(H282))=0</formula>
    </cfRule>
  </conditionalFormatting>
  <conditionalFormatting sqref="I870:J870 I871 H868:H880 F666:G667 J552:J559 F670:G670 F668:F669 F677:G677 F671:F676 F691:G691 F678:F690 F693:G693 F692 F702:G702 F694:F701 F764:G764 F703:F763 F770:G770 F765:F769 F779:G779 F771:F778 F796:G796 F780:F795 F799:G799 F797:F798 F801:G801 F800 F807:G807 F802:F806 F814:G814 F808:F813 F820:G820 F815:F819 F822:G822 F821 F848:G851 F823:F847 F859:G860 F852:F858 F865:G865 F861:F864 F870:G871 F866:F869 F876:G880 F872:F875 F882:G889 F881 F892:G893 G987:G989 F898:G905 F894:F897 F910:G970 F906:F989 G94:G97 G354:G378 H2:H863">
    <cfRule type="containsText" dxfId="66" priority="10164" stopIfTrue="1" operator="containsText" text="LICENCIA">
      <formula>NOT(ISERROR(SEARCH("LICENCIA",F2)))</formula>
    </cfRule>
    <cfRule type="containsText" dxfId="65" priority="10165" stopIfTrue="1" operator="containsText" text="CAMBIO">
      <formula>NOT(ISERROR(SEARCH("CAMBIO",F2)))</formula>
    </cfRule>
    <cfRule type="containsText" dxfId="64" priority="10166" stopIfTrue="1" operator="containsText" text="REPETIDO">
      <formula>NOT(ISERROR(SEARCH("REPETIDO",F2)))</formula>
    </cfRule>
    <cfRule type="containsText" dxfId="63" priority="10167" stopIfTrue="1" operator="containsText" text="RETIRO">
      <formula>NOT(ISERROR(SEARCH("RETIRO",F2)))</formula>
    </cfRule>
  </conditionalFormatting>
  <conditionalFormatting sqref="H34">
    <cfRule type="containsText" dxfId="62" priority="581" stopIfTrue="1" operator="containsText" text="LICENCIA">
      <formula>NOT(ISERROR(SEARCH("LICENCIA",H34)))</formula>
    </cfRule>
  </conditionalFormatting>
  <conditionalFormatting sqref="H34 H752">
    <cfRule type="containsText" dxfId="61" priority="579" stopIfTrue="1" operator="containsText" text="REPETIDO">
      <formula>NOT(ISERROR(SEARCH("REPETIDO",H34)))</formula>
    </cfRule>
    <cfRule type="containsText" dxfId="60" priority="580" stopIfTrue="1" operator="containsText" text="RETIRO">
      <formula>NOT(ISERROR(SEARCH("RETIRO",H34)))</formula>
    </cfRule>
  </conditionalFormatting>
  <conditionalFormatting sqref="H870">
    <cfRule type="containsText" dxfId="59" priority="209" stopIfTrue="1" operator="containsText" text="LICENCIA">
      <formula>NOT(ISERROR(SEARCH("LICENCIA",H870)))</formula>
    </cfRule>
    <cfRule type="containsText" dxfId="58" priority="210" stopIfTrue="1" operator="containsText" text="REPETIDO">
      <formula>NOT(ISERROR(SEARCH("REPETIDO",H870)))</formula>
    </cfRule>
    <cfRule type="containsText" dxfId="57" priority="211" stopIfTrue="1" operator="containsText" text="RETIRO">
      <formula>NOT(ISERROR(SEARCH("RETIRO",H870)))</formula>
    </cfRule>
    <cfRule type="containsText" dxfId="56" priority="212" stopIfTrue="1" operator="containsText" text="CAMBIO">
      <formula>NOT(ISERROR(SEARCH("CAMBIO",H870)))</formula>
    </cfRule>
  </conditionalFormatting>
  <conditionalFormatting sqref="H870">
    <cfRule type="containsText" dxfId="55" priority="205" operator="containsText" text="LICENCIA">
      <formula>NOT(ISERROR(SEARCH("LICENCIA",H870)))</formula>
    </cfRule>
    <cfRule type="containsText" dxfId="54" priority="206" operator="containsText" text="RETIRO">
      <formula>NOT(ISERROR(SEARCH("RETIRO",H870)))</formula>
    </cfRule>
    <cfRule type="containsText" dxfId="53" priority="207" operator="containsText" text="REPETIDO">
      <formula>NOT(ISERROR(SEARCH("REPETIDO",H870)))</formula>
    </cfRule>
    <cfRule type="containsText" dxfId="52" priority="208" operator="containsText" text="CAMBIO">
      <formula>NOT(ISERROR(SEARCH("CAMBIO",H870)))</formula>
    </cfRule>
  </conditionalFormatting>
  <conditionalFormatting sqref="H870">
    <cfRule type="containsText" dxfId="51" priority="201" stopIfTrue="1" operator="containsText" text="LICENCIA">
      <formula>NOT(ISERROR(SEARCH("LICENCIA",H870)))</formula>
    </cfRule>
    <cfRule type="containsText" dxfId="50" priority="202" stopIfTrue="1" operator="containsText" text="CAMBIO">
      <formula>NOT(ISERROR(SEARCH("CAMBIO",H870)))</formula>
    </cfRule>
    <cfRule type="containsText" dxfId="49" priority="203" stopIfTrue="1" operator="containsText" text="REPETIDO">
      <formula>NOT(ISERROR(SEARCH("REPETIDO",H870)))</formula>
    </cfRule>
    <cfRule type="containsText" dxfId="48" priority="204" stopIfTrue="1" operator="containsText" text="RETIRO">
      <formula>NOT(ISERROR(SEARCH("RETIRO",H870)))</formula>
    </cfRule>
  </conditionalFormatting>
  <conditionalFormatting sqref="H866">
    <cfRule type="containsText" dxfId="47" priority="189" stopIfTrue="1" operator="containsText" text="LICENCIA">
      <formula>NOT(ISERROR(SEARCH("LICENCIA",H866)))</formula>
    </cfRule>
    <cfRule type="containsText" dxfId="46" priority="190" stopIfTrue="1" operator="containsText" text="REPETIDO">
      <formula>NOT(ISERROR(SEARCH("REPETIDO",H866)))</formula>
    </cfRule>
    <cfRule type="containsText" dxfId="45" priority="191" stopIfTrue="1" operator="containsText" text="RETIRO">
      <formula>NOT(ISERROR(SEARCH("RETIRO",H866)))</formula>
    </cfRule>
    <cfRule type="containsText" dxfId="44" priority="192" stopIfTrue="1" operator="containsText" text="CAMBIO">
      <formula>NOT(ISERROR(SEARCH("CAMBIO",H866)))</formula>
    </cfRule>
  </conditionalFormatting>
  <conditionalFormatting sqref="H866">
    <cfRule type="containsText" dxfId="43" priority="185" operator="containsText" text="LICENCIA">
      <formula>NOT(ISERROR(SEARCH("LICENCIA",H866)))</formula>
    </cfRule>
    <cfRule type="containsText" dxfId="42" priority="186" operator="containsText" text="RETIRO">
      <formula>NOT(ISERROR(SEARCH("RETIRO",H866)))</formula>
    </cfRule>
    <cfRule type="containsText" dxfId="41" priority="187" operator="containsText" text="REPETIDO">
      <formula>NOT(ISERROR(SEARCH("REPETIDO",H866)))</formula>
    </cfRule>
    <cfRule type="containsText" dxfId="40" priority="188" operator="containsText" text="CAMBIO">
      <formula>NOT(ISERROR(SEARCH("CAMBIO",H866)))</formula>
    </cfRule>
  </conditionalFormatting>
  <conditionalFormatting sqref="H866">
    <cfRule type="containsText" dxfId="39" priority="181" stopIfTrue="1" operator="containsText" text="LICENCIA">
      <formula>NOT(ISERROR(SEARCH("LICENCIA",H866)))</formula>
    </cfRule>
    <cfRule type="containsText" dxfId="38" priority="182" stopIfTrue="1" operator="containsText" text="CAMBIO">
      <formula>NOT(ISERROR(SEARCH("CAMBIO",H866)))</formula>
    </cfRule>
    <cfRule type="containsText" dxfId="37" priority="183" stopIfTrue="1" operator="containsText" text="REPETIDO">
      <formula>NOT(ISERROR(SEARCH("REPETIDO",H866)))</formula>
    </cfRule>
    <cfRule type="containsText" dxfId="36" priority="184" stopIfTrue="1" operator="containsText" text="RETIRO">
      <formula>NOT(ISERROR(SEARCH("RETIRO",H866)))</formula>
    </cfRule>
  </conditionalFormatting>
  <conditionalFormatting sqref="F890:G891">
    <cfRule type="containsText" dxfId="35" priority="113" stopIfTrue="1" operator="containsText" text="LICENCIA">
      <formula>NOT(ISERROR(SEARCH("LICENCIA",F890)))</formula>
    </cfRule>
    <cfRule type="containsText" dxfId="34" priority="114" stopIfTrue="1" operator="containsText" text="REPETIDO">
      <formula>NOT(ISERROR(SEARCH("REPETIDO",F890)))</formula>
    </cfRule>
    <cfRule type="containsText" dxfId="33" priority="115" stopIfTrue="1" operator="containsText" text="RETIRO">
      <formula>NOT(ISERROR(SEARCH("RETIRO",F890)))</formula>
    </cfRule>
    <cfRule type="containsText" dxfId="32" priority="116" stopIfTrue="1" operator="containsText" text="CAMBIO">
      <formula>NOT(ISERROR(SEARCH("CAMBIO",F890)))</formula>
    </cfRule>
  </conditionalFormatting>
  <conditionalFormatting sqref="F890:G891">
    <cfRule type="containsText" dxfId="31" priority="109" operator="containsText" text="LICENCIA">
      <formula>NOT(ISERROR(SEARCH("LICENCIA",F890)))</formula>
    </cfRule>
    <cfRule type="containsText" dxfId="30" priority="110" operator="containsText" text="RETIRO">
      <formula>NOT(ISERROR(SEARCH("RETIRO",F890)))</formula>
    </cfRule>
    <cfRule type="containsText" dxfId="29" priority="111" operator="containsText" text="REPETIDO">
      <formula>NOT(ISERROR(SEARCH("REPETIDO",F890)))</formula>
    </cfRule>
    <cfRule type="containsText" dxfId="28" priority="112" operator="containsText" text="CAMBIO">
      <formula>NOT(ISERROR(SEARCH("CAMBIO",F890)))</formula>
    </cfRule>
  </conditionalFormatting>
  <conditionalFormatting sqref="F890:G891">
    <cfRule type="containsText" dxfId="27" priority="105" stopIfTrue="1" operator="containsText" text="LICENCIA">
      <formula>NOT(ISERROR(SEARCH("LICENCIA",F890)))</formula>
    </cfRule>
    <cfRule type="containsText" dxfId="26" priority="106" stopIfTrue="1" operator="containsText" text="CAMBIO">
      <formula>NOT(ISERROR(SEARCH("CAMBIO",F890)))</formula>
    </cfRule>
    <cfRule type="containsText" dxfId="25" priority="107" stopIfTrue="1" operator="containsText" text="REPETIDO">
      <formula>NOT(ISERROR(SEARCH("REPETIDO",F890)))</formula>
    </cfRule>
    <cfRule type="containsText" dxfId="24" priority="108" stopIfTrue="1" operator="containsText" text="RETIRO">
      <formula>NOT(ISERROR(SEARCH("RETIRO",F890)))</formula>
    </cfRule>
  </conditionalFormatting>
  <conditionalFormatting sqref="G2:G12 G14:G49 G51:G92 G99:G122 G124:G175 G177:G185 G187 G189:G191 G193:G249 G251:G255 G257:G327 G331:G352 G380:G383 G385 G387:G425 G427:G483 G485:G498 G500:G505 G507:G522 G524:G608 G610:G621 G623:G630 G632 G635:G637 G639 G641 G643:G662 G668:G669 G671:G676 G678:G690 G692 G694:G701 G703:G763 G765:G769 G771:G778 G780:G795 G797:G798 G800 G802:G806 G808:G813 G815:G819 G821 G823:G847 G852:G858 G861:G864 G866:G869 G872:G875 G881">
    <cfRule type="containsText" dxfId="23" priority="33" stopIfTrue="1" operator="containsText" text="LICENCIA">
      <formula>NOT(ISERROR(SEARCH("LICENCIA",G2)))</formula>
    </cfRule>
    <cfRule type="containsText" dxfId="22" priority="34" stopIfTrue="1" operator="containsText" text="REPETIDO">
      <formula>NOT(ISERROR(SEARCH("REPETIDO",G2)))</formula>
    </cfRule>
    <cfRule type="containsText" dxfId="21" priority="35" stopIfTrue="1" operator="containsText" text="RETIRO">
      <formula>NOT(ISERROR(SEARCH("RETIRO",G2)))</formula>
    </cfRule>
    <cfRule type="containsText" dxfId="20" priority="36" stopIfTrue="1" operator="containsText" text="CAMBIO">
      <formula>NOT(ISERROR(SEARCH("CAMBIO",G2)))</formula>
    </cfRule>
  </conditionalFormatting>
  <conditionalFormatting sqref="G2:G12 G14:G49 G51:G92 G99:G122 G124:G175 G177:G185 G187 G189:G191 G193:G249 G251:G255 G257:G327 G331:G352 G380:G383 G385 G387:G425 G427:G483 G485:G498 G500:G505 G507:G522 G524:G608 G610:G621 G623:G630 G632 G635:G637 G639 G641 G643:G662 G668:G669 G671:G676 G678:G690 G692 G694:G701 G703:G763 G765:G769 G771:G778 G780:G795 G797:G798 G800 G802:G806 G808:G813 G815:G819 G821 G823:G847 G852:G858 G861:G864 G866:G869 G872:G875 G881">
    <cfRule type="containsText" dxfId="19" priority="29" operator="containsText" text="LICENCIA">
      <formula>NOT(ISERROR(SEARCH("LICENCIA",G2)))</formula>
    </cfRule>
    <cfRule type="containsText" dxfId="18" priority="30" operator="containsText" text="RETIRO">
      <formula>NOT(ISERROR(SEARCH("RETIRO",G2)))</formula>
    </cfRule>
    <cfRule type="containsText" dxfId="17" priority="31" operator="containsText" text="REPETIDO">
      <formula>NOT(ISERROR(SEARCH("REPETIDO",G2)))</formula>
    </cfRule>
    <cfRule type="containsText" dxfId="16" priority="32" operator="containsText" text="CAMBIO">
      <formula>NOT(ISERROR(SEARCH("CAMBIO",G2)))</formula>
    </cfRule>
  </conditionalFormatting>
  <conditionalFormatting sqref="G2:G12 G14:G49 G51:G92 G99:G122 G124:G175 G177:G185 G187 G189:G191 G193:G249 G251:G255 G257:G327 G331:G352 G380:G383 G385 G387:G425 G427:G483 G485:G498 G500:G505 G507:G522 G524:G608 G610:G621 G623:G630 G632 G635:G637 G639 G641 G643:G662 G668:G669 G671:G676 G678:G690 G692 G694:G701 G703:G763 G765:G769 G771:G778 G780:G795 G797:G798 G800 G802:G806 G808:G813 G815:G819 G821 G823:G847 G852:G858 G861:G864 G866:G869 G872:G875 G881">
    <cfRule type="containsText" dxfId="15" priority="25" stopIfTrue="1" operator="containsText" text="LICENCIA">
      <formula>NOT(ISERROR(SEARCH("LICENCIA",G2)))</formula>
    </cfRule>
    <cfRule type="containsText" dxfId="14" priority="26" stopIfTrue="1" operator="containsText" text="CAMBIO">
      <formula>NOT(ISERROR(SEARCH("CAMBIO",G2)))</formula>
    </cfRule>
    <cfRule type="containsText" dxfId="13" priority="27" stopIfTrue="1" operator="containsText" text="REPETIDO">
      <formula>NOT(ISERROR(SEARCH("REPETIDO",G2)))</formula>
    </cfRule>
    <cfRule type="containsText" dxfId="12" priority="28" stopIfTrue="1" operator="containsText" text="RETIRO">
      <formula>NOT(ISERROR(SEARCH("RETIRO",G2)))</formula>
    </cfRule>
  </conditionalFormatting>
  <conditionalFormatting sqref="G971:G986 G906:G909 G894:G897">
    <cfRule type="containsText" dxfId="11" priority="9" stopIfTrue="1" operator="containsText" text="LICENCIA">
      <formula>NOT(ISERROR(SEARCH("LICENCIA",G894)))</formula>
    </cfRule>
    <cfRule type="containsText" dxfId="10" priority="10" stopIfTrue="1" operator="containsText" text="REPETIDO">
      <formula>NOT(ISERROR(SEARCH("REPETIDO",G894)))</formula>
    </cfRule>
    <cfRule type="containsText" dxfId="9" priority="11" stopIfTrue="1" operator="containsText" text="RETIRO">
      <formula>NOT(ISERROR(SEARCH("RETIRO",G894)))</formula>
    </cfRule>
    <cfRule type="containsText" dxfId="8" priority="12" stopIfTrue="1" operator="containsText" text="CAMBIO">
      <formula>NOT(ISERROR(SEARCH("CAMBIO",G894)))</formula>
    </cfRule>
  </conditionalFormatting>
  <conditionalFormatting sqref="G971:G986 G906:G909 G894:G897">
    <cfRule type="containsText" dxfId="7" priority="5" operator="containsText" text="LICENCIA">
      <formula>NOT(ISERROR(SEARCH("LICENCIA",G894)))</formula>
    </cfRule>
    <cfRule type="containsText" dxfId="6" priority="6" operator="containsText" text="RETIRO">
      <formula>NOT(ISERROR(SEARCH("RETIRO",G894)))</formula>
    </cfRule>
    <cfRule type="containsText" dxfId="5" priority="7" operator="containsText" text="REPETIDO">
      <formula>NOT(ISERROR(SEARCH("REPETIDO",G894)))</formula>
    </cfRule>
    <cfRule type="containsText" dxfId="4" priority="8" operator="containsText" text="CAMBIO">
      <formula>NOT(ISERROR(SEARCH("CAMBIO",G894)))</formula>
    </cfRule>
  </conditionalFormatting>
  <conditionalFormatting sqref="G971:G986 G906:G909 G894:G897">
    <cfRule type="containsText" dxfId="3" priority="1" stopIfTrue="1" operator="containsText" text="LICENCIA">
      <formula>NOT(ISERROR(SEARCH("LICENCIA",G894)))</formula>
    </cfRule>
    <cfRule type="containsText" dxfId="2" priority="2" stopIfTrue="1" operator="containsText" text="CAMBIO">
      <formula>NOT(ISERROR(SEARCH("CAMBIO",G894)))</formula>
    </cfRule>
    <cfRule type="containsText" dxfId="1" priority="3" stopIfTrue="1" operator="containsText" text="REPETIDO">
      <formula>NOT(ISERROR(SEARCH("REPETIDO",G894)))</formula>
    </cfRule>
    <cfRule type="containsText" dxfId="0" priority="4" stopIfTrue="1" operator="containsText" text="RETIRO">
      <formula>NOT(ISERROR(SEARCH("RETIRO",G894)))</formula>
    </cfRule>
  </conditionalFormatting>
  <dataValidations count="2">
    <dataValidation allowBlank="1" showInputMessage="1" showErrorMessage="1" promptTitle="cliente" prompt="CLIENTE" sqref="C83"/>
    <dataValidation allowBlank="1" showInputMessage="1" showErrorMessage="1" prompt="PROCESO" sqref="C3"/>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7:I14"/>
  <sheetViews>
    <sheetView zoomScale="70" zoomScaleNormal="70" workbookViewId="0">
      <selection activeCell="H4" sqref="H4"/>
    </sheetView>
  </sheetViews>
  <sheetFormatPr baseColWidth="10" defaultRowHeight="15" x14ac:dyDescent="0.25"/>
  <cols>
    <col min="3" max="3" width="13.5703125" customWidth="1"/>
  </cols>
  <sheetData>
    <row r="7" spans="2:9" x14ac:dyDescent="0.25">
      <c r="D7" s="172" t="s">
        <v>1173</v>
      </c>
      <c r="E7" s="172"/>
      <c r="F7" s="173" t="s">
        <v>1174</v>
      </c>
      <c r="G7" s="173"/>
    </row>
    <row r="8" spans="2:9" ht="30" x14ac:dyDescent="0.25">
      <c r="D8" s="39" t="s">
        <v>1175</v>
      </c>
      <c r="E8" s="39" t="s">
        <v>1176</v>
      </c>
      <c r="F8" s="39" t="s">
        <v>1175</v>
      </c>
      <c r="G8" s="39" t="s">
        <v>1176</v>
      </c>
      <c r="H8" s="40" t="s">
        <v>1177</v>
      </c>
      <c r="I8" s="40" t="s">
        <v>1179</v>
      </c>
    </row>
    <row r="9" spans="2:9" ht="22.5" customHeight="1" x14ac:dyDescent="0.25">
      <c r="B9" s="41">
        <f>+C9</f>
        <v>41708</v>
      </c>
      <c r="C9" s="42">
        <v>41708</v>
      </c>
      <c r="D9" s="43">
        <v>0.375</v>
      </c>
      <c r="E9" s="43">
        <v>0.54166666666666663</v>
      </c>
      <c r="F9" s="43">
        <v>0.58333333333333337</v>
      </c>
      <c r="G9" s="43">
        <v>0.75</v>
      </c>
      <c r="H9" s="44">
        <f>(E9-D9)+(G9-F9)</f>
        <v>0.33333333333333326</v>
      </c>
      <c r="I9" s="44">
        <f>H9*60</f>
        <v>19.999999999999996</v>
      </c>
    </row>
    <row r="10" spans="2:9" ht="22.5" customHeight="1" x14ac:dyDescent="0.25">
      <c r="B10" s="41">
        <f>+C10</f>
        <v>41709</v>
      </c>
      <c r="C10" s="42">
        <v>41709</v>
      </c>
      <c r="D10" s="43">
        <v>0.33333333333333331</v>
      </c>
      <c r="E10" s="43">
        <v>0.54166666666666663</v>
      </c>
      <c r="F10" s="43">
        <v>0.58333333333333337</v>
      </c>
      <c r="G10" s="43">
        <v>0.75</v>
      </c>
      <c r="H10" s="44">
        <f>(E10-D10)+(G10-F10)</f>
        <v>0.37499999999999994</v>
      </c>
      <c r="I10" s="44">
        <f>H10*60</f>
        <v>22.499999999999996</v>
      </c>
    </row>
    <row r="11" spans="2:9" ht="22.5" customHeight="1" x14ac:dyDescent="0.25">
      <c r="B11" s="41">
        <f>+C11</f>
        <v>41710</v>
      </c>
      <c r="C11" s="42">
        <v>41710</v>
      </c>
      <c r="D11" s="43">
        <v>0.33333333333333331</v>
      </c>
      <c r="E11" s="43">
        <v>0.58333333333333337</v>
      </c>
      <c r="F11" s="43">
        <v>0.625</v>
      </c>
      <c r="G11" s="43">
        <v>0.75</v>
      </c>
      <c r="H11" s="44">
        <f>(E11-D11)+(G11-F11)</f>
        <v>0.37500000000000006</v>
      </c>
      <c r="I11" s="44">
        <f>H11*60</f>
        <v>22.500000000000004</v>
      </c>
    </row>
    <row r="12" spans="2:9" ht="22.5" customHeight="1" x14ac:dyDescent="0.25">
      <c r="B12" s="41">
        <f>+C12</f>
        <v>41711</v>
      </c>
      <c r="C12" s="42">
        <v>41711</v>
      </c>
      <c r="D12" s="43">
        <v>0.33333333333333331</v>
      </c>
      <c r="E12" s="43">
        <v>0.52083333333333337</v>
      </c>
      <c r="F12" s="43">
        <v>0.5625</v>
      </c>
      <c r="G12" s="43">
        <v>0.75</v>
      </c>
      <c r="H12" s="44">
        <f>(E12-D12)+(G12-F12)</f>
        <v>0.37500000000000006</v>
      </c>
      <c r="I12" s="44">
        <f>H12*60</f>
        <v>22.500000000000004</v>
      </c>
    </row>
    <row r="13" spans="2:9" ht="22.5" customHeight="1" x14ac:dyDescent="0.25">
      <c r="B13" s="41">
        <f>+C13</f>
        <v>41712</v>
      </c>
      <c r="C13" s="42">
        <v>41712</v>
      </c>
      <c r="D13" s="43">
        <v>0.33333333333333331</v>
      </c>
      <c r="E13" s="43">
        <v>0.52083333333333337</v>
      </c>
      <c r="F13" s="43">
        <v>0.5625</v>
      </c>
      <c r="G13" s="43">
        <v>0.75</v>
      </c>
      <c r="H13" s="44">
        <f>(E13-D13)+(G13-F13)</f>
        <v>0.37500000000000006</v>
      </c>
      <c r="I13" s="44">
        <f>H13*60</f>
        <v>22.500000000000004</v>
      </c>
    </row>
    <row r="14" spans="2:9" x14ac:dyDescent="0.25">
      <c r="B14" s="174" t="s">
        <v>1178</v>
      </c>
      <c r="C14" s="175"/>
      <c r="D14" s="175"/>
      <c r="E14" s="175"/>
      <c r="F14" s="175"/>
      <c r="G14" s="176"/>
      <c r="H14" s="45">
        <f>SUM(H9:H13)</f>
        <v>1.8333333333333333</v>
      </c>
    </row>
  </sheetData>
  <mergeCells count="3">
    <mergeCell ref="D7:E7"/>
    <mergeCell ref="F7:G7"/>
    <mergeCell ref="B14:G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10</vt:i4>
      </vt:variant>
    </vt:vector>
  </HeadingPairs>
  <TitlesOfParts>
    <vt:vector size="13" baseType="lpstr">
      <vt:lpstr>Informe tiempos y movimientos</vt:lpstr>
      <vt:lpstr>Hoja1</vt:lpstr>
      <vt:lpstr>HORARIOS</vt:lpstr>
      <vt:lpstr>ACTIVIDAD</vt:lpstr>
      <vt:lpstr>ACTIVIDAD1</vt:lpstr>
      <vt:lpstr>'Informe tiempos y movimientos'!Área_de_impresión</vt:lpstr>
      <vt:lpstr>clase</vt:lpstr>
      <vt:lpstr>CLIENTES</vt:lpstr>
      <vt:lpstr>CODIGOS</vt:lpstr>
      <vt:lpstr>INFORME</vt:lpstr>
      <vt:lpstr>PROCESO</vt:lpstr>
      <vt:lpstr>REGIONAL</vt:lpstr>
      <vt:lpstr>TIPO</vt:lpstr>
    </vt:vector>
  </TitlesOfParts>
  <Company>Listos 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fgutierrez</dc:creator>
  <cp:lastModifiedBy>Analista de informacion GSK Pharma</cp:lastModifiedBy>
  <cp:lastPrinted>2011-02-22T14:44:33Z</cp:lastPrinted>
  <dcterms:created xsi:type="dcterms:W3CDTF">2010-08-11T12:51:25Z</dcterms:created>
  <dcterms:modified xsi:type="dcterms:W3CDTF">2015-02-04T16:06:44Z</dcterms:modified>
</cp:coreProperties>
</file>